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22-26 Սուբվենցիաներ ԳՀ\"/>
    </mc:Choice>
  </mc:AlternateContent>
  <xr:revisionPtr revIDLastSave="0" documentId="13_ncr:1_{5C814E5E-5F19-4F4A-B6F3-FD60D37ED00C}" xr6:coauthVersionLast="47" xr6:coauthVersionMax="47" xr10:uidLastSave="{00000000-0000-0000-0000-000000000000}"/>
  <bookViews>
    <workbookView xWindow="-60" yWindow="132" windowWidth="14868" windowHeight="12060" firstSheet="4" activeTab="4" xr2:uid="{00000000-000D-0000-FFFF-FFFF00000000}"/>
  </bookViews>
  <sheets>
    <sheet name="bov" sheetId="10" state="hidden" r:id="rId1"/>
    <sheet name="bac" sheetId="11" state="hidden" r:id="rId2"/>
    <sheet name="ss" sheetId="12" state="hidden" r:id="rId3"/>
    <sheet name="s1" sheetId="2" state="hidden" r:id="rId4"/>
    <sheet name="caval" sheetId="17" r:id="rId5"/>
  </sheets>
  <definedNames>
    <definedName name="_xlnm.Print_Titles" localSheetId="4">caval!$7:$7</definedName>
    <definedName name="_xlnm.Print_Titles" localSheetId="3">'s1'!$12:$12</definedName>
    <definedName name="_xlnm.Print_Titles" localSheetId="2">ss!$10:$10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6" i="17" l="1"/>
  <c r="G97" i="17" s="1"/>
  <c r="H5" i="17"/>
  <c r="F80" i="17" s="1"/>
  <c r="G80" i="17" s="1"/>
  <c r="J269" i="2"/>
  <c r="J161" i="2"/>
  <c r="J57" i="2"/>
  <c r="F79" i="17" l="1"/>
  <c r="G79" i="17" s="1"/>
  <c r="F82" i="17"/>
  <c r="G82" i="17" s="1"/>
  <c r="F81" i="17"/>
  <c r="G81" i="17" s="1"/>
  <c r="F78" i="17"/>
  <c r="G78" i="17" s="1"/>
  <c r="F67" i="17"/>
  <c r="G67" i="17" s="1"/>
  <c r="F66" i="17"/>
  <c r="G66" i="17" s="1"/>
  <c r="F77" i="17"/>
  <c r="G77" i="17" s="1"/>
  <c r="F65" i="17"/>
  <c r="G65" i="17" s="1"/>
  <c r="F16" i="17"/>
  <c r="G16" i="17" s="1"/>
  <c r="F64" i="17"/>
  <c r="G64" i="17" s="1"/>
  <c r="F50" i="17"/>
  <c r="G50" i="17" s="1"/>
  <c r="F49" i="17"/>
  <c r="G49" i="17" s="1"/>
  <c r="F63" i="17"/>
  <c r="G63" i="17" s="1"/>
  <c r="F68" i="17"/>
  <c r="G68" i="17" s="1"/>
  <c r="F62" i="17"/>
  <c r="G62" i="17" s="1"/>
  <c r="F61" i="17"/>
  <c r="G61" i="17" s="1"/>
  <c r="F69" i="17"/>
  <c r="G69" i="17" s="1"/>
  <c r="F46" i="17"/>
  <c r="G46" i="17" s="1"/>
  <c r="F48" i="17"/>
  <c r="G48" i="17" s="1"/>
  <c r="F47" i="17"/>
  <c r="G47" i="17" s="1"/>
  <c r="F45" i="17"/>
  <c r="G45" i="17" s="1"/>
  <c r="F15" i="17"/>
  <c r="G15" i="17" s="1"/>
  <c r="F26" i="17"/>
  <c r="G26" i="17" s="1"/>
  <c r="F10" i="17"/>
  <c r="G10" i="17" s="1"/>
  <c r="F75" i="17"/>
  <c r="G75" i="17" s="1"/>
  <c r="F27" i="17"/>
  <c r="G27" i="17" s="1"/>
  <c r="F76" i="17"/>
  <c r="G76" i="17" s="1"/>
  <c r="F34" i="17"/>
  <c r="G34" i="17" s="1"/>
  <c r="F28" i="17"/>
  <c r="G28" i="17" s="1"/>
  <c r="F35" i="17"/>
  <c r="G35" i="17" s="1"/>
  <c r="F52" i="17"/>
  <c r="G52" i="17" s="1"/>
  <c r="F33" i="17"/>
  <c r="G33" i="17" s="1"/>
  <c r="F36" i="17"/>
  <c r="G36" i="17" s="1"/>
  <c r="F55" i="17"/>
  <c r="G55" i="17" s="1"/>
  <c r="F40" i="17"/>
  <c r="G40" i="17" s="1"/>
  <c r="F59" i="17"/>
  <c r="G59" i="17" s="1"/>
  <c r="F87" i="17"/>
  <c r="G87" i="17" s="1"/>
  <c r="F32" i="17"/>
  <c r="G32" i="17" s="1"/>
  <c r="F43" i="17"/>
  <c r="G43" i="17" s="1"/>
  <c r="F60" i="17"/>
  <c r="G60" i="17" s="1"/>
  <c r="F88" i="17"/>
  <c r="G88" i="17" s="1"/>
  <c r="F31" i="17"/>
  <c r="G31" i="17" s="1"/>
  <c r="F41" i="17"/>
  <c r="G41" i="17" s="1"/>
  <c r="F53" i="17"/>
  <c r="G53" i="17" s="1"/>
  <c r="F21" i="17"/>
  <c r="G21" i="17" s="1"/>
  <c r="F42" i="17"/>
  <c r="G42" i="17" s="1"/>
  <c r="F54" i="17"/>
  <c r="G54" i="17" s="1"/>
  <c r="F85" i="17"/>
  <c r="G85" i="17" s="1"/>
  <c r="F29" i="17"/>
  <c r="G29" i="17" s="1"/>
  <c r="F44" i="17"/>
  <c r="G44" i="17" s="1"/>
  <c r="F57" i="17"/>
  <c r="G57" i="17" s="1"/>
  <c r="F73" i="17"/>
  <c r="G73" i="17" s="1"/>
  <c r="F83" i="17"/>
  <c r="G83" i="17" s="1"/>
  <c r="F86" i="17"/>
  <c r="G86" i="17" s="1"/>
  <c r="F30" i="17"/>
  <c r="G30" i="17" s="1"/>
  <c r="F58" i="17"/>
  <c r="G58" i="17" s="1"/>
  <c r="F74" i="17"/>
  <c r="G74" i="17" s="1"/>
  <c r="G89" i="17" l="1"/>
  <c r="G56" i="17"/>
  <c r="G70" i="17"/>
  <c r="G51" i="17"/>
  <c r="G37" i="17"/>
  <c r="G84" i="17"/>
  <c r="G90" i="17" l="1"/>
  <c r="G71" i="17"/>
  <c r="O204" i="2" l="1"/>
  <c r="O203" i="2"/>
  <c r="O202" i="2"/>
  <c r="O201" i="2"/>
  <c r="J201" i="2"/>
  <c r="H201" i="2"/>
  <c r="Q201" i="2" l="1"/>
  <c r="O24" i="2"/>
  <c r="O23" i="2"/>
  <c r="O22" i="2"/>
  <c r="O21" i="2"/>
  <c r="J21" i="2"/>
  <c r="H21" i="2"/>
  <c r="Q21" i="2" l="1"/>
  <c r="O288" i="2"/>
  <c r="O287" i="2"/>
  <c r="O286" i="2"/>
  <c r="O285" i="2"/>
  <c r="J285" i="2"/>
  <c r="H285" i="2"/>
  <c r="O284" i="2"/>
  <c r="O283" i="2"/>
  <c r="O282" i="2"/>
  <c r="O281" i="2"/>
  <c r="J281" i="2"/>
  <c r="H281" i="2"/>
  <c r="O280" i="2"/>
  <c r="O279" i="2"/>
  <c r="O278" i="2"/>
  <c r="O277" i="2"/>
  <c r="J277" i="2"/>
  <c r="H277" i="2"/>
  <c r="O276" i="2"/>
  <c r="O275" i="2"/>
  <c r="O274" i="2"/>
  <c r="O273" i="2"/>
  <c r="Q273" i="2" s="1"/>
  <c r="J273" i="2"/>
  <c r="H273" i="2"/>
  <c r="O272" i="2"/>
  <c r="O271" i="2"/>
  <c r="O270" i="2"/>
  <c r="O269" i="2"/>
  <c r="H269" i="2"/>
  <c r="O268" i="2"/>
  <c r="O267" i="2"/>
  <c r="O266" i="2"/>
  <c r="O265" i="2"/>
  <c r="J265" i="2"/>
  <c r="H265" i="2"/>
  <c r="O264" i="2"/>
  <c r="O263" i="2"/>
  <c r="O262" i="2"/>
  <c r="O261" i="2"/>
  <c r="J261" i="2"/>
  <c r="H261" i="2"/>
  <c r="O260" i="2"/>
  <c r="O259" i="2"/>
  <c r="O258" i="2"/>
  <c r="O257" i="2"/>
  <c r="J257" i="2"/>
  <c r="H257" i="2"/>
  <c r="O256" i="2"/>
  <c r="O255" i="2"/>
  <c r="O254" i="2"/>
  <c r="O253" i="2"/>
  <c r="J253" i="2"/>
  <c r="H253" i="2"/>
  <c r="O252" i="2"/>
  <c r="O251" i="2"/>
  <c r="O250" i="2"/>
  <c r="O249" i="2"/>
  <c r="J249" i="2"/>
  <c r="H249" i="2"/>
  <c r="O248" i="2"/>
  <c r="O247" i="2"/>
  <c r="O246" i="2"/>
  <c r="O245" i="2"/>
  <c r="J245" i="2"/>
  <c r="H245" i="2"/>
  <c r="O244" i="2"/>
  <c r="O243" i="2"/>
  <c r="O242" i="2"/>
  <c r="O241" i="2"/>
  <c r="J241" i="2"/>
  <c r="H241" i="2"/>
  <c r="O240" i="2"/>
  <c r="O239" i="2"/>
  <c r="O238" i="2"/>
  <c r="O237" i="2"/>
  <c r="J237" i="2"/>
  <c r="H237" i="2"/>
  <c r="O236" i="2"/>
  <c r="O235" i="2"/>
  <c r="O234" i="2"/>
  <c r="O233" i="2"/>
  <c r="J233" i="2"/>
  <c r="H233" i="2"/>
  <c r="O168" i="2"/>
  <c r="O167" i="2"/>
  <c r="O166" i="2"/>
  <c r="O165" i="2"/>
  <c r="J165" i="2"/>
  <c r="H165" i="2"/>
  <c r="O228" i="2"/>
  <c r="O227" i="2"/>
  <c r="O226" i="2"/>
  <c r="O225" i="2"/>
  <c r="J225" i="2"/>
  <c r="H225" i="2"/>
  <c r="O224" i="2"/>
  <c r="O223" i="2"/>
  <c r="O222" i="2"/>
  <c r="O221" i="2"/>
  <c r="J221" i="2"/>
  <c r="H221" i="2"/>
  <c r="O220" i="2"/>
  <c r="O219" i="2"/>
  <c r="O218" i="2"/>
  <c r="O217" i="2"/>
  <c r="J217" i="2"/>
  <c r="H217" i="2"/>
  <c r="O216" i="2"/>
  <c r="O215" i="2"/>
  <c r="O214" i="2"/>
  <c r="O213" i="2"/>
  <c r="J213" i="2"/>
  <c r="H213" i="2"/>
  <c r="O212" i="2"/>
  <c r="O211" i="2"/>
  <c r="O210" i="2"/>
  <c r="O209" i="2"/>
  <c r="J209" i="2"/>
  <c r="H209" i="2"/>
  <c r="O208" i="2"/>
  <c r="O207" i="2"/>
  <c r="O206" i="2"/>
  <c r="O205" i="2"/>
  <c r="J205" i="2"/>
  <c r="H205" i="2"/>
  <c r="O200" i="2"/>
  <c r="O199" i="2"/>
  <c r="O198" i="2"/>
  <c r="O197" i="2"/>
  <c r="J197" i="2"/>
  <c r="H197" i="2"/>
  <c r="O196" i="2"/>
  <c r="O195" i="2"/>
  <c r="O194" i="2"/>
  <c r="O193" i="2"/>
  <c r="J193" i="2"/>
  <c r="H193" i="2"/>
  <c r="O192" i="2"/>
  <c r="O191" i="2"/>
  <c r="O190" i="2"/>
  <c r="O189" i="2"/>
  <c r="J189" i="2"/>
  <c r="H189" i="2"/>
  <c r="O188" i="2"/>
  <c r="O187" i="2"/>
  <c r="O186" i="2"/>
  <c r="O185" i="2"/>
  <c r="Q185" i="2" s="1"/>
  <c r="J185" i="2"/>
  <c r="H185" i="2"/>
  <c r="O184" i="2"/>
  <c r="O183" i="2"/>
  <c r="O182" i="2"/>
  <c r="O181" i="2"/>
  <c r="J181" i="2"/>
  <c r="H181" i="2"/>
  <c r="O180" i="2"/>
  <c r="O179" i="2"/>
  <c r="O178" i="2"/>
  <c r="O177" i="2"/>
  <c r="J177" i="2"/>
  <c r="H177" i="2"/>
  <c r="O176" i="2"/>
  <c r="O175" i="2"/>
  <c r="O174" i="2"/>
  <c r="O173" i="2"/>
  <c r="J173" i="2"/>
  <c r="H173" i="2"/>
  <c r="O172" i="2"/>
  <c r="O171" i="2"/>
  <c r="O170" i="2"/>
  <c r="O169" i="2"/>
  <c r="J169" i="2"/>
  <c r="H169" i="2"/>
  <c r="O128" i="2"/>
  <c r="O127" i="2"/>
  <c r="O126" i="2"/>
  <c r="O125" i="2"/>
  <c r="J125" i="2"/>
  <c r="H125" i="2"/>
  <c r="O164" i="2"/>
  <c r="O163" i="2"/>
  <c r="O162" i="2"/>
  <c r="O161" i="2"/>
  <c r="H161" i="2"/>
  <c r="O160" i="2"/>
  <c r="O159" i="2"/>
  <c r="O158" i="2"/>
  <c r="O157" i="2"/>
  <c r="J157" i="2"/>
  <c r="H157" i="2"/>
  <c r="O156" i="2"/>
  <c r="O155" i="2"/>
  <c r="O154" i="2"/>
  <c r="O153" i="2"/>
  <c r="J153" i="2"/>
  <c r="H153" i="2"/>
  <c r="O152" i="2"/>
  <c r="O151" i="2"/>
  <c r="O150" i="2"/>
  <c r="O149" i="2"/>
  <c r="J149" i="2"/>
  <c r="H149" i="2"/>
  <c r="O148" i="2"/>
  <c r="O147" i="2"/>
  <c r="O146" i="2"/>
  <c r="O145" i="2"/>
  <c r="J145" i="2"/>
  <c r="H145" i="2"/>
  <c r="O144" i="2"/>
  <c r="O143" i="2"/>
  <c r="O142" i="2"/>
  <c r="O141" i="2"/>
  <c r="J141" i="2"/>
  <c r="H141" i="2"/>
  <c r="O140" i="2"/>
  <c r="O139" i="2"/>
  <c r="O138" i="2"/>
  <c r="O137" i="2"/>
  <c r="J137" i="2"/>
  <c r="H137" i="2"/>
  <c r="O136" i="2"/>
  <c r="O135" i="2"/>
  <c r="O134" i="2"/>
  <c r="O133" i="2"/>
  <c r="J133" i="2"/>
  <c r="H133" i="2"/>
  <c r="O132" i="2"/>
  <c r="O131" i="2"/>
  <c r="O130" i="2"/>
  <c r="O129" i="2"/>
  <c r="J129" i="2"/>
  <c r="H129" i="2"/>
  <c r="O116" i="2"/>
  <c r="O115" i="2"/>
  <c r="O114" i="2"/>
  <c r="O113" i="2"/>
  <c r="J113" i="2"/>
  <c r="H113" i="2"/>
  <c r="O112" i="2"/>
  <c r="O111" i="2"/>
  <c r="O110" i="2"/>
  <c r="O109" i="2"/>
  <c r="J109" i="2"/>
  <c r="H109" i="2"/>
  <c r="Q213" i="2" l="1"/>
  <c r="Q241" i="2"/>
  <c r="Q257" i="2"/>
  <c r="Q281" i="2"/>
  <c r="Q249" i="2"/>
  <c r="Q265" i="2"/>
  <c r="Q113" i="2"/>
  <c r="Q133" i="2"/>
  <c r="Q141" i="2"/>
  <c r="Q149" i="2"/>
  <c r="Q109" i="2"/>
  <c r="Q129" i="2"/>
  <c r="Q137" i="2"/>
  <c r="Q145" i="2"/>
  <c r="Q153" i="2"/>
  <c r="Q161" i="2"/>
  <c r="Q173" i="2"/>
  <c r="Q181" i="2"/>
  <c r="Q189" i="2"/>
  <c r="Q197" i="2"/>
  <c r="Q209" i="2"/>
  <c r="Q217" i="2"/>
  <c r="Q225" i="2"/>
  <c r="Q165" i="2"/>
  <c r="Q237" i="2"/>
  <c r="Q245" i="2"/>
  <c r="Q253" i="2"/>
  <c r="Q261" i="2"/>
  <c r="Q269" i="2"/>
  <c r="Q277" i="2"/>
  <c r="Q285" i="2"/>
  <c r="Q193" i="2"/>
  <c r="Q157" i="2"/>
  <c r="Q177" i="2"/>
  <c r="Q169" i="2"/>
  <c r="Q205" i="2"/>
  <c r="Q221" i="2"/>
  <c r="Q233" i="2"/>
  <c r="Q125" i="2"/>
  <c r="O232" i="2"/>
  <c r="O231" i="2"/>
  <c r="O230" i="2"/>
  <c r="O229" i="2"/>
  <c r="J229" i="2"/>
  <c r="H229" i="2"/>
  <c r="O100" i="2"/>
  <c r="O99" i="2"/>
  <c r="O98" i="2"/>
  <c r="O97" i="2"/>
  <c r="J97" i="2"/>
  <c r="H97" i="2"/>
  <c r="O96" i="2"/>
  <c r="O95" i="2"/>
  <c r="O94" i="2"/>
  <c r="O93" i="2"/>
  <c r="J93" i="2"/>
  <c r="H93" i="2"/>
  <c r="O92" i="2"/>
  <c r="O91" i="2"/>
  <c r="O90" i="2"/>
  <c r="O89" i="2"/>
  <c r="J89" i="2"/>
  <c r="H89" i="2"/>
  <c r="Q93" i="2" l="1"/>
  <c r="Q229" i="2"/>
  <c r="Q89" i="2"/>
  <c r="Q97" i="2"/>
  <c r="O72" i="2" l="1"/>
  <c r="O71" i="2"/>
  <c r="O70" i="2"/>
  <c r="O69" i="2"/>
  <c r="J69" i="2"/>
  <c r="H69" i="2"/>
  <c r="O124" i="2"/>
  <c r="O123" i="2"/>
  <c r="O122" i="2"/>
  <c r="O121" i="2"/>
  <c r="J121" i="2"/>
  <c r="H121" i="2"/>
  <c r="O120" i="2"/>
  <c r="O119" i="2"/>
  <c r="O118" i="2"/>
  <c r="O117" i="2"/>
  <c r="J117" i="2"/>
  <c r="H117" i="2"/>
  <c r="O108" i="2"/>
  <c r="O107" i="2"/>
  <c r="O106" i="2"/>
  <c r="O105" i="2"/>
  <c r="J105" i="2"/>
  <c r="H105" i="2"/>
  <c r="O104" i="2"/>
  <c r="O103" i="2"/>
  <c r="O102" i="2"/>
  <c r="O101" i="2"/>
  <c r="J101" i="2"/>
  <c r="H101" i="2"/>
  <c r="O88" i="2"/>
  <c r="O87" i="2"/>
  <c r="O86" i="2"/>
  <c r="O85" i="2"/>
  <c r="J85" i="2"/>
  <c r="H85" i="2"/>
  <c r="O84" i="2"/>
  <c r="O83" i="2"/>
  <c r="O82" i="2"/>
  <c r="O81" i="2"/>
  <c r="J81" i="2"/>
  <c r="H81" i="2"/>
  <c r="O80" i="2"/>
  <c r="O79" i="2"/>
  <c r="O78" i="2"/>
  <c r="O77" i="2"/>
  <c r="J77" i="2"/>
  <c r="H77" i="2"/>
  <c r="O60" i="2"/>
  <c r="O59" i="2"/>
  <c r="O58" i="2"/>
  <c r="O57" i="2"/>
  <c r="H57" i="2"/>
  <c r="O56" i="2"/>
  <c r="O55" i="2"/>
  <c r="O54" i="2"/>
  <c r="O53" i="2"/>
  <c r="J53" i="2"/>
  <c r="H53" i="2"/>
  <c r="O52" i="2"/>
  <c r="O51" i="2"/>
  <c r="O50" i="2"/>
  <c r="O49" i="2"/>
  <c r="J49" i="2"/>
  <c r="H49" i="2"/>
  <c r="O48" i="2"/>
  <c r="O47" i="2"/>
  <c r="O46" i="2"/>
  <c r="O45" i="2"/>
  <c r="J45" i="2"/>
  <c r="H45" i="2"/>
  <c r="Q69" i="2" l="1"/>
  <c r="Q45" i="2"/>
  <c r="Q53" i="2"/>
  <c r="Q85" i="2"/>
  <c r="Q121" i="2"/>
  <c r="Q77" i="2"/>
  <c r="Q105" i="2"/>
  <c r="Q49" i="2"/>
  <c r="Q81" i="2"/>
  <c r="Q117" i="2"/>
  <c r="Q57" i="2"/>
  <c r="Q101" i="2"/>
  <c r="O44" i="2" l="1"/>
  <c r="O43" i="2"/>
  <c r="O42" i="2"/>
  <c r="O41" i="2"/>
  <c r="J41" i="2"/>
  <c r="H41" i="2"/>
  <c r="O40" i="2"/>
  <c r="O39" i="2"/>
  <c r="O38" i="2"/>
  <c r="O37" i="2"/>
  <c r="J37" i="2"/>
  <c r="H37" i="2"/>
  <c r="Q41" i="2" l="1"/>
  <c r="Q37" i="2"/>
  <c r="O36" i="2" l="1"/>
  <c r="O35" i="2"/>
  <c r="O34" i="2"/>
  <c r="O33" i="2"/>
  <c r="Q33" i="2" s="1"/>
  <c r="J33" i="2"/>
  <c r="H33" i="2"/>
  <c r="O32" i="2"/>
  <c r="O31" i="2"/>
  <c r="O30" i="2"/>
  <c r="O29" i="2"/>
  <c r="J29" i="2"/>
  <c r="H29" i="2"/>
  <c r="O28" i="2"/>
  <c r="O27" i="2"/>
  <c r="O26" i="2"/>
  <c r="O25" i="2"/>
  <c r="J25" i="2"/>
  <c r="H25" i="2"/>
  <c r="O76" i="2"/>
  <c r="O75" i="2"/>
  <c r="O74" i="2"/>
  <c r="O73" i="2"/>
  <c r="J73" i="2"/>
  <c r="H73" i="2"/>
  <c r="O68" i="2"/>
  <c r="O67" i="2"/>
  <c r="O66" i="2"/>
  <c r="O65" i="2"/>
  <c r="Q65" i="2" s="1"/>
  <c r="J65" i="2"/>
  <c r="H65" i="2"/>
  <c r="O64" i="2"/>
  <c r="O63" i="2"/>
  <c r="O62" i="2"/>
  <c r="O61" i="2"/>
  <c r="J61" i="2"/>
  <c r="H61" i="2"/>
  <c r="Q25" i="2" l="1"/>
  <c r="Q73" i="2"/>
  <c r="Q61" i="2"/>
  <c r="Q29" i="2"/>
  <c r="D14" i="11" l="1"/>
  <c r="D13" i="11"/>
  <c r="O20" i="2" l="1"/>
  <c r="O19" i="2"/>
  <c r="O18" i="2"/>
  <c r="O17" i="2"/>
  <c r="J17" i="2"/>
  <c r="H17" i="2"/>
  <c r="R14" i="2"/>
  <c r="R145" i="2" l="1"/>
  <c r="R253" i="2"/>
  <c r="R141" i="2"/>
  <c r="R249" i="2"/>
  <c r="R37" i="2"/>
  <c r="R41" i="2"/>
  <c r="R21" i="2"/>
  <c r="F21" i="2" s="1"/>
  <c r="P21" i="2" s="1"/>
  <c r="R201" i="2"/>
  <c r="F201" i="2" s="1"/>
  <c r="P201" i="2" s="1"/>
  <c r="R213" i="2"/>
  <c r="F213" i="2" s="1"/>
  <c r="P213" i="2" s="1"/>
  <c r="R257" i="2"/>
  <c r="F257" i="2" s="1"/>
  <c r="P257" i="2" s="1"/>
  <c r="R161" i="2"/>
  <c r="F161" i="2" s="1"/>
  <c r="P161" i="2" s="1"/>
  <c r="R185" i="2"/>
  <c r="F185" i="2" s="1"/>
  <c r="P185" i="2" s="1"/>
  <c r="R181" i="2"/>
  <c r="F181" i="2" s="1"/>
  <c r="P181" i="2" s="1"/>
  <c r="R269" i="2"/>
  <c r="F269" i="2" s="1"/>
  <c r="P269" i="2" s="1"/>
  <c r="R173" i="2"/>
  <c r="F173" i="2" s="1"/>
  <c r="P173" i="2" s="1"/>
  <c r="R149" i="2"/>
  <c r="F149" i="2" s="1"/>
  <c r="P149" i="2" s="1"/>
  <c r="R189" i="2"/>
  <c r="F189" i="2" s="1"/>
  <c r="P189" i="2" s="1"/>
  <c r="R133" i="2"/>
  <c r="F133" i="2" s="1"/>
  <c r="P133" i="2" s="1"/>
  <c r="R197" i="2"/>
  <c r="F197" i="2" s="1"/>
  <c r="P197" i="2" s="1"/>
  <c r="R273" i="2"/>
  <c r="F273" i="2" s="1"/>
  <c r="P273" i="2" s="1"/>
  <c r="R209" i="2"/>
  <c r="F209" i="2" s="1"/>
  <c r="P209" i="2" s="1"/>
  <c r="R245" i="2"/>
  <c r="F245" i="2" s="1"/>
  <c r="P245" i="2" s="1"/>
  <c r="R237" i="2"/>
  <c r="F237" i="2" s="1"/>
  <c r="P237" i="2" s="1"/>
  <c r="R217" i="2"/>
  <c r="F217" i="2" s="1"/>
  <c r="P217" i="2" s="1"/>
  <c r="R277" i="2"/>
  <c r="F277" i="2" s="1"/>
  <c r="P277" i="2" s="1"/>
  <c r="R261" i="2"/>
  <c r="F261" i="2" s="1"/>
  <c r="P261" i="2" s="1"/>
  <c r="R225" i="2"/>
  <c r="F225" i="2" s="1"/>
  <c r="P225" i="2" s="1"/>
  <c r="R165" i="2"/>
  <c r="F165" i="2" s="1"/>
  <c r="P165" i="2" s="1"/>
  <c r="F249" i="2"/>
  <c r="P249" i="2" s="1"/>
  <c r="R281" i="2"/>
  <c r="F281" i="2" s="1"/>
  <c r="P281" i="2" s="1"/>
  <c r="F253" i="2"/>
  <c r="P253" i="2" s="1"/>
  <c r="R241" i="2"/>
  <c r="F241" i="2" s="1"/>
  <c r="P241" i="2" s="1"/>
  <c r="R265" i="2"/>
  <c r="F265" i="2" s="1"/>
  <c r="P265" i="2" s="1"/>
  <c r="F141" i="2"/>
  <c r="P141" i="2" s="1"/>
  <c r="R129" i="2"/>
  <c r="F129" i="2" s="1"/>
  <c r="P129" i="2" s="1"/>
  <c r="F145" i="2"/>
  <c r="P145" i="2" s="1"/>
  <c r="R137" i="2"/>
  <c r="F137" i="2" s="1"/>
  <c r="P137" i="2" s="1"/>
  <c r="R153" i="2"/>
  <c r="F153" i="2" s="1"/>
  <c r="P153" i="2" s="1"/>
  <c r="R285" i="2"/>
  <c r="F285" i="2" s="1"/>
  <c r="P285" i="2" s="1"/>
  <c r="R233" i="2"/>
  <c r="F233" i="2" s="1"/>
  <c r="P233" i="2" s="1"/>
  <c r="R221" i="2"/>
  <c r="F221" i="2" s="1"/>
  <c r="P221" i="2" s="1"/>
  <c r="R205" i="2"/>
  <c r="F205" i="2" s="1"/>
  <c r="P205" i="2" s="1"/>
  <c r="R177" i="2"/>
  <c r="F177" i="2" s="1"/>
  <c r="P177" i="2" s="1"/>
  <c r="R125" i="2"/>
  <c r="F125" i="2" s="1"/>
  <c r="P125" i="2" s="1"/>
  <c r="R157" i="2"/>
  <c r="F157" i="2" s="1"/>
  <c r="P157" i="2" s="1"/>
  <c r="R169" i="2"/>
  <c r="F169" i="2" s="1"/>
  <c r="P169" i="2" s="1"/>
  <c r="R193" i="2"/>
  <c r="F193" i="2" s="1"/>
  <c r="P193" i="2" s="1"/>
  <c r="R109" i="2"/>
  <c r="F109" i="2" s="1"/>
  <c r="P109" i="2" s="1"/>
  <c r="R113" i="2"/>
  <c r="F113" i="2" s="1"/>
  <c r="P113" i="2" s="1"/>
  <c r="R93" i="2"/>
  <c r="F93" i="2" s="1"/>
  <c r="P93" i="2" s="1"/>
  <c r="R229" i="2"/>
  <c r="F229" i="2" s="1"/>
  <c r="P229" i="2" s="1"/>
  <c r="R89" i="2"/>
  <c r="F89" i="2" s="1"/>
  <c r="P89" i="2" s="1"/>
  <c r="R97" i="2"/>
  <c r="F97" i="2" s="1"/>
  <c r="P97" i="2" s="1"/>
  <c r="R53" i="2"/>
  <c r="F53" i="2" s="1"/>
  <c r="P53" i="2" s="1"/>
  <c r="R45" i="2"/>
  <c r="F45" i="2" s="1"/>
  <c r="P45" i="2" s="1"/>
  <c r="R77" i="2"/>
  <c r="F77" i="2" s="1"/>
  <c r="P77" i="2" s="1"/>
  <c r="R85" i="2"/>
  <c r="F85" i="2" s="1"/>
  <c r="P85" i="2" s="1"/>
  <c r="R105" i="2"/>
  <c r="F105" i="2" s="1"/>
  <c r="P105" i="2" s="1"/>
  <c r="R121" i="2"/>
  <c r="F121" i="2" s="1"/>
  <c r="P121" i="2" s="1"/>
  <c r="R69" i="2"/>
  <c r="F69" i="2" s="1"/>
  <c r="P69" i="2" s="1"/>
  <c r="R57" i="2"/>
  <c r="F57" i="2" s="1"/>
  <c r="P57" i="2" s="1"/>
  <c r="R117" i="2"/>
  <c r="F117" i="2" s="1"/>
  <c r="P117" i="2" s="1"/>
  <c r="R81" i="2"/>
  <c r="F81" i="2" s="1"/>
  <c r="P81" i="2" s="1"/>
  <c r="R49" i="2"/>
  <c r="F49" i="2" s="1"/>
  <c r="P49" i="2" s="1"/>
  <c r="R101" i="2"/>
  <c r="F101" i="2" s="1"/>
  <c r="P101" i="2" s="1"/>
  <c r="F37" i="2"/>
  <c r="P37" i="2" s="1"/>
  <c r="F41" i="2"/>
  <c r="P41" i="2" s="1"/>
  <c r="R61" i="2"/>
  <c r="F61" i="2" s="1"/>
  <c r="P61" i="2" s="1"/>
  <c r="R73" i="2"/>
  <c r="F73" i="2" s="1"/>
  <c r="P73" i="2" s="1"/>
  <c r="R29" i="2"/>
  <c r="F29" i="2" s="1"/>
  <c r="P29" i="2" s="1"/>
  <c r="R65" i="2"/>
  <c r="F65" i="2" s="1"/>
  <c r="P65" i="2" s="1"/>
  <c r="R25" i="2"/>
  <c r="F25" i="2" s="1"/>
  <c r="P25" i="2" s="1"/>
  <c r="R33" i="2"/>
  <c r="F33" i="2" s="1"/>
  <c r="P33" i="2" s="1"/>
  <c r="Q17" i="2"/>
  <c r="R17" i="2" s="1"/>
  <c r="F17" i="2" s="1"/>
  <c r="P17" i="2" s="1"/>
  <c r="P290" i="2" l="1"/>
  <c r="P292" i="2" s="1"/>
  <c r="P294" i="2" s="1"/>
  <c r="P296" i="2" s="1"/>
  <c r="P298" i="2" s="1"/>
  <c r="F9" i="2" s="1"/>
  <c r="E22" i="12"/>
  <c r="D19" i="12"/>
  <c r="E13" i="12"/>
  <c r="E14" i="12" s="1"/>
  <c r="E16" i="12" s="1"/>
  <c r="E18" i="12" s="1"/>
  <c r="D13" i="12"/>
  <c r="C12" i="12" l="1"/>
  <c r="D16" i="12"/>
  <c r="D22" i="12" s="1"/>
  <c r="D27" i="12" s="1"/>
  <c r="D28" i="12" l="1"/>
  <c r="D29" i="12" s="1"/>
  <c r="D30" i="12" l="1"/>
  <c r="D31" i="12" s="1"/>
  <c r="C13" i="12" l="1"/>
  <c r="F12" i="12" l="1"/>
  <c r="C14" i="12" l="1"/>
  <c r="C15" i="12" s="1"/>
  <c r="F13" i="12"/>
  <c r="F14" i="12" l="1"/>
  <c r="F15" i="12"/>
  <c r="F32" i="12" s="1"/>
  <c r="D27" i="11" s="1"/>
  <c r="C16" i="12"/>
  <c r="C18" i="12" l="1"/>
  <c r="C20" i="12"/>
  <c r="F20" i="12" s="1"/>
  <c r="C21" i="12"/>
  <c r="F21" i="12" s="1"/>
  <c r="F16" i="12"/>
  <c r="C19" i="12" l="1"/>
  <c r="C22" i="12" s="1"/>
  <c r="E25" i="12" s="1"/>
  <c r="F18" i="12"/>
  <c r="F19" i="12" l="1"/>
  <c r="E24" i="12" l="1"/>
  <c r="C27" i="12"/>
  <c r="F25" i="12"/>
  <c r="D26" i="11" s="1"/>
  <c r="F22" i="12"/>
  <c r="C28" i="12" l="1"/>
  <c r="E26" i="12"/>
  <c r="E27" i="12" s="1"/>
  <c r="E28" i="12" s="1"/>
  <c r="E29" i="12" s="1"/>
  <c r="E30" i="12" s="1"/>
  <c r="E31" i="12" s="1"/>
  <c r="F24" i="12"/>
  <c r="F27" i="12" l="1"/>
  <c r="D25" i="11"/>
  <c r="F26" i="12"/>
  <c r="C29" i="12"/>
  <c r="F28" i="12"/>
  <c r="C30" i="12" l="1"/>
  <c r="F30" i="12" s="1"/>
  <c r="F29" i="12"/>
  <c r="F31" i="12" l="1"/>
  <c r="A23" i="11" s="1"/>
  <c r="C31" i="12"/>
  <c r="D24" i="11" s="1"/>
  <c r="E8" i="12" l="1"/>
  <c r="F12" i="17" l="1"/>
  <c r="G12" i="17" s="1"/>
  <c r="F11" i="17"/>
  <c r="G11" i="17" s="1"/>
  <c r="F13" i="17"/>
  <c r="G13" i="17" s="1"/>
  <c r="F17" i="17"/>
  <c r="G17" i="17" s="1"/>
  <c r="F18" i="17"/>
  <c r="G18" i="17" s="1"/>
  <c r="F14" i="17"/>
  <c r="G14" i="17" s="1"/>
  <c r="F19" i="17"/>
  <c r="G19" i="17" s="1"/>
  <c r="G20" i="17" l="1"/>
  <c r="F24" i="17"/>
  <c r="G24" i="17" s="1"/>
  <c r="F23" i="17"/>
  <c r="G23" i="17" s="1"/>
  <c r="F22" i="17"/>
  <c r="G22" i="17" s="1"/>
  <c r="G25" i="17" l="1"/>
  <c r="G38" i="17" s="1"/>
  <c r="G91" i="17" s="1"/>
  <c r="G92" i="17" l="1"/>
  <c r="G93" i="17"/>
  <c r="G99" i="17" s="1"/>
</calcChain>
</file>

<file path=xl/sharedStrings.xml><?xml version="1.0" encoding="utf-8"?>
<sst xmlns="http://schemas.openxmlformats.org/spreadsheetml/2006/main" count="532" uniqueCount="194">
  <si>
    <t>NN</t>
  </si>
  <si>
    <t>x1.02x1.05x</t>
  </si>
  <si>
    <t>կգ</t>
  </si>
  <si>
    <t>գմ</t>
  </si>
  <si>
    <t>մ2</t>
  </si>
  <si>
    <t>մ3</t>
  </si>
  <si>
    <t>Ծավալը</t>
  </si>
  <si>
    <t>խողովակ</t>
  </si>
  <si>
    <t>հատ</t>
  </si>
  <si>
    <t>աշխատավարձին</t>
  </si>
  <si>
    <t>հազ. դր.</t>
  </si>
  <si>
    <t>Աշխատավարձը</t>
  </si>
  <si>
    <t>ըստ նորմերի</t>
  </si>
  <si>
    <t>գործող գներով</t>
  </si>
  <si>
    <t>հազ. դրամ</t>
  </si>
  <si>
    <t>Ընդամենը /հազ. դր./</t>
  </si>
  <si>
    <t>Վերադիր ծախսեր 13.3%</t>
  </si>
  <si>
    <t>Տրանսպորտային ծախսերի գործակիցը</t>
  </si>
  <si>
    <t>Կազմեց`                                    Ա. Հակոբյանը</t>
  </si>
  <si>
    <t>Հիմնավորումը</t>
  </si>
  <si>
    <t>Այդ թվում`</t>
  </si>
  <si>
    <t>անվանումը</t>
  </si>
  <si>
    <t>Շահույթ 11%</t>
  </si>
  <si>
    <t>Չափման միավորը</t>
  </si>
  <si>
    <t>չափման
 միավորը</t>
  </si>
  <si>
    <t>Քանակը</t>
  </si>
  <si>
    <t>Ինդեքսավորումը</t>
  </si>
  <si>
    <t>Շինարարական աշխատանքների արժեքը -</t>
  </si>
  <si>
    <t>մեք. եւ սարք. շահագործմանը</t>
  </si>
  <si>
    <t>Աշխատանքների անվանումը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</si>
  <si>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</si>
  <si>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</si>
  <si>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</si>
  <si>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</si>
  <si>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</si>
  <si>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</si>
  <si>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ընդհանուր արժեքը</t>
  </si>
  <si>
    <t>Ընդամենը</t>
  </si>
  <si>
    <t>Այլ ծախսեր         (հազար դրամ)</t>
  </si>
  <si>
    <t>Ընդամենը (հազար դրամ)</t>
  </si>
  <si>
    <t>Անվանումը</t>
  </si>
  <si>
    <t>Շին.-մոնտաժային աշխատանքներ (հազար դրամ)</t>
  </si>
  <si>
    <t>ԱԱՀ</t>
  </si>
  <si>
    <t>Ընդանենը</t>
  </si>
  <si>
    <t>Ա. Հակոբյանը</t>
  </si>
  <si>
    <t>Չնախատեսված ծախսեր</t>
  </si>
  <si>
    <t>Կազմեց</t>
  </si>
  <si>
    <t>Ընդամենը 2 -- 7 գլուխներով</t>
  </si>
  <si>
    <t>Ընդամենը 2 -- 8 գլուխներով</t>
  </si>
  <si>
    <t>Գլուխ N9 Այլ ծախսեր</t>
  </si>
  <si>
    <t>Ձմեռային թանկացումներ</t>
  </si>
  <si>
    <t>Ընդամենը 2 -- 9 գլուխներով</t>
  </si>
  <si>
    <t>Տեխնիկական հսկողություն</t>
  </si>
  <si>
    <t>Հեղինակային հսկողություն</t>
  </si>
  <si>
    <t>Ընդամենը 2 -- 10 գլուխներով</t>
  </si>
  <si>
    <t>Այդ թվում վերադարձի գումարը</t>
  </si>
  <si>
    <t>ԱՄՓՈՓ ՆԱԽԱՀԱՇԻՎ</t>
  </si>
  <si>
    <t>Ընդամենը ամփոփ նախահաշվով-</t>
  </si>
  <si>
    <t>Առաջացած աղբի տեղափոխում</t>
  </si>
  <si>
    <t>Սարքավորումներ             (հազար դրամ)</t>
  </si>
  <si>
    <t>Գլուխ N8 Ժամանակավոր շենքեր եւ կառույցներ</t>
  </si>
  <si>
    <t>Փոքր ծավալի համար</t>
  </si>
  <si>
    <t>Գլուխ N2 Շինարարության հիմնական օբյեկտներ</t>
  </si>
  <si>
    <t>Գլուխ N10 Տնօրենություն</t>
  </si>
  <si>
    <t xml:space="preserve">     Նախահաշիվները կազմված են նախագծային ծավալներին համապատասխան` ըստ </t>
  </si>
  <si>
    <t>ծավալաթերթերի:</t>
  </si>
  <si>
    <t>աշխատավարձի համար</t>
  </si>
  <si>
    <t>ճանապարհային ծախսեր« 2% պահեստային ծախսեր:</t>
  </si>
  <si>
    <t>հազ. դրամ, որի մեջ ներառված են.</t>
  </si>
  <si>
    <t>ԲԱՑԱՏՐԱԳԻՐ</t>
  </si>
  <si>
    <t>Կազմեց`</t>
  </si>
  <si>
    <t>ցուցումների համաձայն:</t>
  </si>
  <si>
    <t xml:space="preserve">     Կոնստրուկտիվ էլեմենտների նյութածախսերը վերցված են 1984 թվի նորմերով:</t>
  </si>
  <si>
    <t>~տեխնիկական հսկողությունը</t>
  </si>
  <si>
    <t>~հեղինակային հսկողությունը</t>
  </si>
  <si>
    <t>~վերադարձի գումարը կազմում է</t>
  </si>
  <si>
    <t xml:space="preserve">     Նախահաշվային փաստաթղթերը կազմված են ՀՀ Կառավարության կողմից 23.06.2011թ. N879-Ն</t>
  </si>
  <si>
    <t>միջին աշխատավարձի չափով:</t>
  </si>
  <si>
    <t>հրամանով հաստատված շինարարական աշխատանքների գործող գների հաշվարկների մեթոդական</t>
  </si>
  <si>
    <t xml:space="preserve">     Հիմնական աշխատավարձը եւ մեքենաների շահագործումը գնահատված են</t>
  </si>
  <si>
    <t>գործակիցներով /ինդեքսներով/`</t>
  </si>
  <si>
    <t>մեքենաների շահագործման համար</t>
  </si>
  <si>
    <t>շինարարական ծրագրի ընդհանուր նախահաշվային արժեքը կազմում է</t>
  </si>
  <si>
    <t>~շին© մոնտաժային աշխատանքները</t>
  </si>
  <si>
    <t>Բացատրագիր</t>
  </si>
  <si>
    <t>ԲՈՎԱՆԴԱԿՈՒԹՅՈՒՆ</t>
  </si>
  <si>
    <t>Ամփոփ նախահաշիվ</t>
  </si>
  <si>
    <t>շուկա</t>
  </si>
  <si>
    <t>տ</t>
  </si>
  <si>
    <t>E23-1</t>
  </si>
  <si>
    <t>Նախ. N1</t>
  </si>
  <si>
    <t>Նախահաշիվ N1</t>
  </si>
  <si>
    <t>կմ</t>
  </si>
  <si>
    <t>ավազ</t>
  </si>
  <si>
    <t>բետոն B7.5</t>
  </si>
  <si>
    <t>ամրան</t>
  </si>
  <si>
    <t>ԱԱՀ 20%</t>
  </si>
  <si>
    <t>չ/մ</t>
  </si>
  <si>
    <t>Ամբողջը</t>
  </si>
  <si>
    <t>Աշխատանքների  ծավալների ամփոփագիր</t>
  </si>
  <si>
    <t>Միավորի արժեքը</t>
  </si>
  <si>
    <t>E1-961</t>
  </si>
  <si>
    <t>IV կարգի գրունտի մշակում ձեռքով</t>
  </si>
  <si>
    <t>IV կարգի գրունտի մշակում էքսկավատորով կողալիցքով /խրամուղու և փոսորակի ստեղծման համար/</t>
  </si>
  <si>
    <t>IV կարգի գրունտի մշակում էքսկավատորով ա/ինքնաթափերի վրա բարձելով /խրամուղու և փոսորակի ստեղծման համար/</t>
  </si>
  <si>
    <t>1 Կոյուղու կոլեկտոր Կ1
Հողային, քանդման աշխատանքեր</t>
  </si>
  <si>
    <t>Ավազի նախապատրաստական շերտի իրականացում 10սմ հաստությամբ /առնվազն g=1.65տ/մ3/</t>
  </si>
  <si>
    <t>Ավազի պաշտպանիչ շերտի իրականացում /առնվազն g=1.65տ/մ3/</t>
  </si>
  <si>
    <t>E1-969</t>
  </si>
  <si>
    <t>Գրունտի ետլիցք ձեռքով, տոփանումով</t>
  </si>
  <si>
    <t>Հետլիցքի խտացում 6տ-ոց գլդոնով երկու անցումով մեկ հետքի վրայով</t>
  </si>
  <si>
    <t>E1-1167
E1-1167</t>
  </si>
  <si>
    <t>Ավելորդ գրունտի տեղափոխում 8կմ</t>
  </si>
  <si>
    <t>Տեխնոլոգիական աշխատանքեր</t>
  </si>
  <si>
    <t>Խողովակաշարի անցկացում կոյուղու DN200 /GF/ SN8 տիպի պոլիէթիլենե լայնուկավոր ակոսավոր խողովակներից, հիդրավլիկ փորձարկումով</t>
  </si>
  <si>
    <t>Փ200մմ ռետինե մանժետ, արժեք, մատակարարում</t>
  </si>
  <si>
    <t>Միաձույլ բետոնե նախապատրաստական շերտի իրականացում 10սմ հաստությամբ, B7.5 դասի բետոնից</t>
  </si>
  <si>
    <t>E23-109</t>
  </si>
  <si>
    <t>Կոյուղու դիտահորերի պատրասում ե/բ հավաքովի էլեմենտներից Փ1000մմ, ներառյալ միաձույլ առվակը</t>
  </si>
  <si>
    <t>Բետոն B12.5 դասի առվակի համար</t>
  </si>
  <si>
    <t>КЦД-10 հավաքովի երկաթբետոնե հատակի սալ, 14.4կգ ամրանի ծախսով, Vբետ=0.18մ3</t>
  </si>
  <si>
    <t>КЦ-10-6 հավաքովի երկաթբետոնե պատի օղակ, 8.2կգ ամրանի ծախսով, Vբետ=0.24մ3</t>
  </si>
  <si>
    <t>КЦП-1-10-1 հավաքովի երկաթբետոնե ծածկի սալ թուջե ծանր մտոցով կափարիչով ՄԹ , Vբետ=0.18մ3</t>
  </si>
  <si>
    <t>Բետոնե վաքերի առվակներիի երկաթայնացում</t>
  </si>
  <si>
    <t>E6-84</t>
  </si>
  <si>
    <t>Ներդիր դետալների /թիթեղ 6մմ/ տեղադրում, հորերի սեյսմակայունությունը ապահովելու համար</t>
  </si>
  <si>
    <t>2 Կոյուղու կոլեկտոր Կ2
Հողային, քանդման աշխատանքեր</t>
  </si>
  <si>
    <t>E22-122</t>
  </si>
  <si>
    <t>ռետինե մանժետ</t>
  </si>
  <si>
    <t>E6-1</t>
  </si>
  <si>
    <t>КЦД-10</t>
  </si>
  <si>
    <t>КЦ-10-6</t>
  </si>
  <si>
    <t>КЦП-1-10-1</t>
  </si>
  <si>
    <t>բետոն B12.5</t>
  </si>
  <si>
    <t>մետ. դետալներ</t>
  </si>
  <si>
    <t>E6-253</t>
  </si>
  <si>
    <t>ցեմենտ M300</t>
  </si>
  <si>
    <t>E1-171</t>
  </si>
  <si>
    <t>Գրունտի ետլիցք բուլդոզերով /տեղափոխելով 5մ/</t>
  </si>
  <si>
    <t>E1-261</t>
  </si>
  <si>
    <t>E8-27</t>
  </si>
  <si>
    <t>բիտում</t>
  </si>
  <si>
    <t>Հորերի ե/բ կառուցվածքների մակերեսների քսուկային ջրամեկուսացում բիտումով 2 շերտ</t>
  </si>
  <si>
    <t>Մետաղական էլեմենտների երկշերտ ներկում ջրակայուն ներկով</t>
  </si>
  <si>
    <t>E33-82 
K=2</t>
  </si>
  <si>
    <t>ներկ</t>
  </si>
  <si>
    <t>օլիֆ</t>
  </si>
  <si>
    <t>Կոյուղու հիդրավլիկ փորձարկում դիտահորերի տեղադրումից և հետլիցքից հետո /DN200 /GF/ SN8 տիպի պոլիէթիլենե լայնուկավոր ակոսավոր խողովակներից/</t>
  </si>
  <si>
    <t>E25-464
K=0.7</t>
  </si>
  <si>
    <t xml:space="preserve">     Ռուբլուց դրամի անցման գործակիցը հաշվարկված է աշխատողների ամսական 271.504 հազ© դրամ</t>
  </si>
  <si>
    <t xml:space="preserve">1984 թվի գներով եւ վերահաշվարկված 2025թ© գներով« համաձայն ռուբլուց դրամի անցման </t>
  </si>
  <si>
    <t xml:space="preserve">     Նյութերի արժեքները վերցված են էկոնոմիկայի նախարարության կողմից հրատարակված 2025թ. N12</t>
  </si>
  <si>
    <t>տեղեկագրից եւ 2026թ. շուկայական արժեքներից, դրանց ավելացված` 5% այլ նյութեր« 6.15%</t>
  </si>
  <si>
    <t>III կարգի գրունտի մշակում էքսկավատորով կողալիցքով /խրամուղու և փոսորակի ստեղծման համար/</t>
  </si>
  <si>
    <t>E1-52</t>
  </si>
  <si>
    <t>E1-51</t>
  </si>
  <si>
    <t>Ե/բ ,ԱԴՀ-1-3 ԳԴՀ-1- 6, D=1մ, Hբան=0.98-1.12</t>
  </si>
  <si>
    <t>ՄՈՒՏՔԱԳԾԵՐ
Կոյուղու կոլեկտորի մուտքագծեր Կ-1,2
Հողային աշխատանքեր</t>
  </si>
  <si>
    <t>Խողովակաշարի անցկացում կոյուղու DN150 /GF/ SN8 տիպի պոլիէթիլենե լայնուկավոր ակոսավոր խողովակներից, հիդրավլիկ փորձարկումով</t>
  </si>
  <si>
    <t>E22-121</t>
  </si>
  <si>
    <t>Փ150մմ ռետինե մանժետ, արժեք, մատակարարում</t>
  </si>
  <si>
    <t>E25-464
K=0.6</t>
  </si>
  <si>
    <t>Ե/բ ,ԳԴՀ-1-6, D=1, Hբան=1.2-1.25</t>
  </si>
  <si>
    <t>E22-123</t>
  </si>
  <si>
    <t>Խողովակաշարի անցկացում կոյուղու DN250 /GF/ SN8 տիպի պոլիէթիլենե լայնուկավոր ակոսավոր խողովակներից, հիդրավլիկ փորձարկումով</t>
  </si>
  <si>
    <t>Ե/բ ,ԱԴՀ-1-3 ԳԴՀ-1- 6, D=1, Hբան=0.98-1.12</t>
  </si>
  <si>
    <t>КЦ-10-9 հավաքովի երկաթբետոնե պատի օղակ, 8.2կգ ամրանի ծախսով, Vբետ=0.24մ3</t>
  </si>
  <si>
    <t>КЦ-10-6 հավաքովի երկաթբետոնե պատի օղակ, 8.2կգ ամրանի ծախսով, Vբետ=0.16մ3</t>
  </si>
  <si>
    <t>միջինացված շուկայական արժեք 1տ/կմ  170դր</t>
  </si>
  <si>
    <t>1 Կոյուղու կոլեկտոր Կ1</t>
  </si>
  <si>
    <t>Հողային, քանդման աշխատանքեր</t>
  </si>
  <si>
    <t>Ընդամենը ըստ հողային, քանդման աշխատանքերի</t>
  </si>
  <si>
    <t>Ընդամենը ըստ տեխնոլոգիական աշխատանքերի</t>
  </si>
  <si>
    <t>Ընդամենը ըստ հորերի</t>
  </si>
  <si>
    <t>Ընդամենը ըստ կոյուղու կոլեկտոր Կ1-ի</t>
  </si>
  <si>
    <t>2 Կոյուղու կոլեկտոր Կ2</t>
  </si>
  <si>
    <t>Ընդամենը ըստ կոյուղու կոլեկտոր Կ2-ի</t>
  </si>
  <si>
    <t>ՄՈՒՏՔԱԳԾԵՐ</t>
  </si>
  <si>
    <t>Կոյուղու կոլեկտորի մուտքագծեր Կ-1,2
Հողային աշխատանքեր</t>
  </si>
  <si>
    <t>Ընդամենը ըստ հողային աշխատանքերի</t>
  </si>
  <si>
    <t>Ընդամենը ըստ մուտքագծերի</t>
  </si>
  <si>
    <t>Չնախատեսված ծախսերի մնացած 50% -ի գումարը Պատվիրատուի կողմից Կապալառուին տրամադրվող պահուստային միջոցները ենթակա են վճարման` վերջինիս կողմից հիմնավորող փաստաթղթերի (կատարողական ակտերի, հեղինակային և տեխնիկական հսկողություն իրականացնող անձերի եզրակացությունների առկայության) ներկայացման դեպքում</t>
  </si>
  <si>
    <t>Ընդհանուրը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</si>
  <si>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</t>
  </si>
  <si>
    <t>Վերադարձվող գումարը ժամանակավոր կառույցներից՝         34.88 հազ.դրամ</t>
  </si>
  <si>
    <t>Փարաքար համայնքի Փարաքար բնակավայրի Մայիսյան փողոցի` երկարությունը 131,7մ․ և 189,2մ. /ընդամենը երկու կողմը միասին 320,9մ․/, կոյուղու կառուցման աշխատանքներ</t>
  </si>
  <si>
    <t xml:space="preserve">Փարաքար համայնքի Փարաքար բնակավայրի Մայիսյան փողոցի` երկարությունը 131,7մ․ և 189,2մ. /ընդամենը երկու կողմը միասին 320,9մ, </t>
  </si>
  <si>
    <t>կոյուղու կառուցման աշխատանքներ</t>
  </si>
  <si>
    <t xml:space="preserve">Փարաքար համայնքի Փարաքար բնակավայրի Մայիսյան փողոցի` երկարությունը 131,7մ․ և 189,2մ. /ընդամենը </t>
  </si>
  <si>
    <t>երկու կողմը միասին 320,9մ․/, կոյուղու կառուցման աշխատանքներ</t>
  </si>
  <si>
    <t xml:space="preserve">՞Փարաքար համայնքի Փարաքար բնակավայրի Մայիսյան փողոցի` երկարությունը 131,7մ․ </t>
  </si>
  <si>
    <t>և 189,2մ. /ընդամենը երկու կողմը միասին 320,9մ․/, կոյուղու կառուցման աշխատանքներ՞</t>
  </si>
  <si>
    <t>Նախահաշիվ N1 Կոյուղու կառուցման աշխատանքներ</t>
  </si>
  <si>
    <t>Կոյուղու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</si>
</sst>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.000"/>
    <numFmt numFmtId="166" formatCode="0.000"/>
    <numFmt numFmtId="167" formatCode="0.0000"/>
    <numFmt numFmtId="168" formatCode="0.0"/>
    <numFmt numFmtId="169" formatCode="0.0%"/>
    <numFmt numFmtId="170" formatCode="0.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color indexed="8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color indexed="8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10"/>
      <name val="Arial"/>
      <family val="2"/>
      <charset val="204"/>
    </font>
    <font>
      <i/>
      <sz val="8"/>
      <name val="Arial Armenian"/>
      <family val="2"/>
    </font>
    <font>
      <b/>
      <u/>
      <sz val="8"/>
      <name val="Arial Armenian"/>
      <family val="2"/>
    </font>
    <font>
      <sz val="7"/>
      <name val="Arial Armenian"/>
      <family val="2"/>
    </font>
    <font>
      <b/>
      <i/>
      <sz val="10"/>
      <name val="Arial Armenian"/>
      <family val="2"/>
    </font>
    <font>
      <sz val="8"/>
      <name val="Arial"/>
      <family val="2"/>
    </font>
    <font>
      <sz val="8"/>
      <color rgb="FFFF0000"/>
      <name val="Arial Armenian"/>
      <family val="2"/>
    </font>
    <font>
      <b/>
      <u/>
      <sz val="11"/>
      <name val="Arial Armenian"/>
      <family val="2"/>
    </font>
    <font>
      <sz val="8"/>
      <name val="Sylfaen"/>
      <family val="1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applyFont="1"/>
    <xf numFmtId="165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/>
    <xf numFmtId="0" fontId="4" fillId="0" borderId="0" xfId="1" applyFont="1"/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49" fontId="3" fillId="0" borderId="1" xfId="3" applyNumberFormat="1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0" fontId="3" fillId="0" borderId="0" xfId="3" applyFont="1" applyAlignment="1">
      <alignment horizontal="left"/>
    </xf>
    <xf numFmtId="49" fontId="3" fillId="0" borderId="0" xfId="3" applyNumberFormat="1" applyFont="1" applyAlignment="1">
      <alignment horizontal="left"/>
    </xf>
    <xf numFmtId="4" fontId="3" fillId="0" borderId="0" xfId="3" applyNumberFormat="1" applyFont="1" applyAlignment="1">
      <alignment horizontal="left"/>
    </xf>
    <xf numFmtId="4" fontId="6" fillId="0" borderId="0" xfId="3" applyNumberFormat="1" applyFont="1" applyAlignment="1">
      <alignment horizontal="center"/>
    </xf>
    <xf numFmtId="164" fontId="3" fillId="0" borderId="0" xfId="4" applyFont="1" applyFill="1" applyAlignment="1">
      <alignment horizontal="left"/>
    </xf>
    <xf numFmtId="0" fontId="4" fillId="0" borderId="0" xfId="3" applyFont="1" applyAlignment="1">
      <alignment horizontal="center"/>
    </xf>
    <xf numFmtId="4" fontId="3" fillId="0" borderId="0" xfId="3" applyNumberFormat="1" applyFont="1" applyAlignment="1">
      <alignment horizontal="center"/>
    </xf>
    <xf numFmtId="0" fontId="4" fillId="0" borderId="0" xfId="3" applyFont="1" applyAlignment="1">
      <alignment horizontal="left"/>
    </xf>
    <xf numFmtId="164" fontId="3" fillId="0" borderId="0" xfId="4" applyFont="1" applyFill="1" applyBorder="1" applyAlignment="1" applyProtection="1">
      <alignment horizontal="left"/>
    </xf>
    <xf numFmtId="0" fontId="4" fillId="0" borderId="2" xfId="3" applyFont="1" applyBorder="1" applyAlignment="1" applyProtection="1">
      <alignment horizontal="left" wrapText="1"/>
      <protection locked="0"/>
    </xf>
    <xf numFmtId="4" fontId="3" fillId="0" borderId="0" xfId="3" applyNumberFormat="1" applyFont="1"/>
    <xf numFmtId="165" fontId="3" fillId="0" borderId="0" xfId="3" applyNumberFormat="1" applyFont="1"/>
    <xf numFmtId="0" fontId="3" fillId="0" borderId="0" xfId="3" applyFont="1" applyAlignment="1">
      <alignment horizontal="right"/>
    </xf>
    <xf numFmtId="9" fontId="2" fillId="0" borderId="0" xfId="0" applyNumberFormat="1" applyFont="1" applyAlignment="1">
      <alignment horizontal="left"/>
    </xf>
    <xf numFmtId="0" fontId="5" fillId="0" borderId="0" xfId="0" applyFont="1"/>
    <xf numFmtId="165" fontId="5" fillId="0" borderId="0" xfId="0" applyNumberFormat="1" applyFont="1"/>
    <xf numFmtId="166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49" fontId="4" fillId="0" borderId="4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3" fillId="0" borderId="6" xfId="1" applyFont="1" applyBorder="1"/>
    <xf numFmtId="0" fontId="3" fillId="0" borderId="7" xfId="1" applyFont="1" applyBorder="1"/>
    <xf numFmtId="0" fontId="3" fillId="0" borderId="4" xfId="1" applyFont="1" applyBorder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14" fillId="0" borderId="5" xfId="1" applyFont="1" applyBorder="1" applyAlignment="1">
      <alignment vertical="center"/>
    </xf>
    <xf numFmtId="2" fontId="3" fillId="0" borderId="4" xfId="1" applyNumberFormat="1" applyFont="1" applyBorder="1"/>
    <xf numFmtId="0" fontId="3" fillId="0" borderId="8" xfId="1" applyFont="1" applyBorder="1"/>
    <xf numFmtId="0" fontId="4" fillId="0" borderId="9" xfId="1" applyFont="1" applyBorder="1" applyAlignment="1">
      <alignment vertical="center" wrapText="1"/>
    </xf>
    <xf numFmtId="0" fontId="4" fillId="0" borderId="10" xfId="1" applyFont="1" applyBorder="1"/>
    <xf numFmtId="0" fontId="4" fillId="0" borderId="11" xfId="1" applyFont="1" applyBorder="1"/>
    <xf numFmtId="2" fontId="4" fillId="0" borderId="4" xfId="1" applyNumberFormat="1" applyFont="1" applyBorder="1" applyAlignment="1">
      <alignment vertical="center"/>
    </xf>
    <xf numFmtId="0" fontId="3" fillId="0" borderId="12" xfId="1" applyFont="1" applyBorder="1"/>
    <xf numFmtId="0" fontId="3" fillId="0" borderId="5" xfId="1" applyFont="1" applyBorder="1"/>
    <xf numFmtId="0" fontId="4" fillId="0" borderId="0" xfId="1" applyFont="1" applyAlignment="1">
      <alignment vertical="center" wrapText="1"/>
    </xf>
    <xf numFmtId="2" fontId="3" fillId="0" borderId="0" xfId="1" applyNumberFormat="1" applyFo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17" fillId="0" borderId="4" xfId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68" fontId="4" fillId="0" borderId="4" xfId="0" applyNumberFormat="1" applyFont="1" applyBorder="1" applyAlignment="1">
      <alignment horizontal="left" vertical="center"/>
    </xf>
    <xf numFmtId="166" fontId="4" fillId="0" borderId="4" xfId="1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4" xfId="1" applyFont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/>
    </xf>
    <xf numFmtId="1" fontId="4" fillId="0" borderId="4" xfId="3" applyNumberFormat="1" applyFont="1" applyBorder="1" applyAlignment="1">
      <alignment horizontal="left" vertical="center"/>
    </xf>
    <xf numFmtId="0" fontId="1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wrapText="1"/>
    </xf>
    <xf numFmtId="0" fontId="4" fillId="0" borderId="4" xfId="1" applyFont="1" applyBorder="1" applyAlignment="1">
      <alignment horizontal="left" vertical="justify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0" fontId="4" fillId="0" borderId="4" xfId="1" applyFont="1" applyBorder="1" applyAlignment="1">
      <alignment horizontal="left"/>
    </xf>
    <xf numFmtId="167" fontId="4" fillId="0" borderId="4" xfId="1" applyNumberFormat="1" applyFont="1" applyBorder="1" applyAlignment="1">
      <alignment horizontal="left"/>
    </xf>
    <xf numFmtId="0" fontId="4" fillId="0" borderId="4" xfId="0" applyFont="1" applyBorder="1" applyAlignment="1">
      <alignment vertical="center" wrapText="1"/>
    </xf>
    <xf numFmtId="167" fontId="4" fillId="0" borderId="4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166" fontId="15" fillId="0" borderId="4" xfId="0" applyNumberFormat="1" applyFont="1" applyBorder="1" applyAlignment="1">
      <alignment horizontal="left"/>
    </xf>
    <xf numFmtId="0" fontId="15" fillId="0" borderId="4" xfId="1" applyFont="1" applyBorder="1" applyAlignment="1">
      <alignment horizontal="left"/>
    </xf>
    <xf numFmtId="168" fontId="4" fillId="0" borderId="4" xfId="0" applyNumberFormat="1" applyFont="1" applyBorder="1" applyAlignment="1">
      <alignment horizontal="left"/>
    </xf>
    <xf numFmtId="0" fontId="16" fillId="0" borderId="4" xfId="0" applyFont="1" applyBorder="1" applyAlignment="1">
      <alignment horizontal="left" vertical="center"/>
    </xf>
    <xf numFmtId="168" fontId="4" fillId="0" borderId="4" xfId="1" applyNumberFormat="1" applyFont="1" applyBorder="1"/>
    <xf numFmtId="2" fontId="4" fillId="0" borderId="4" xfId="1" applyNumberFormat="1" applyFont="1" applyBorder="1"/>
    <xf numFmtId="1" fontId="4" fillId="0" borderId="4" xfId="1" applyNumberFormat="1" applyFont="1" applyBorder="1"/>
    <xf numFmtId="0" fontId="4" fillId="0" borderId="4" xfId="1" applyFont="1" applyBorder="1"/>
    <xf numFmtId="0" fontId="4" fillId="0" borderId="4" xfId="3" applyFont="1" applyBorder="1" applyAlignment="1">
      <alignment horizontal="center" vertical="center"/>
    </xf>
    <xf numFmtId="0" fontId="4" fillId="0" borderId="4" xfId="3" applyFont="1" applyBorder="1" applyAlignment="1">
      <alignment vertical="center" wrapText="1"/>
    </xf>
    <xf numFmtId="165" fontId="4" fillId="0" borderId="4" xfId="3" applyNumberFormat="1" applyFont="1" applyBorder="1" applyAlignment="1">
      <alignment vertical="center" wrapText="1"/>
    </xf>
    <xf numFmtId="49" fontId="4" fillId="0" borderId="4" xfId="3" applyNumberFormat="1" applyFont="1" applyBorder="1" applyAlignment="1" applyProtection="1">
      <alignment horizontal="center"/>
      <protection locked="0"/>
    </xf>
    <xf numFmtId="0" fontId="4" fillId="0" borderId="4" xfId="3" applyFont="1" applyBorder="1" applyAlignment="1" applyProtection="1">
      <alignment horizontal="center" wrapText="1"/>
      <protection locked="0"/>
    </xf>
    <xf numFmtId="3" fontId="4" fillId="0" borderId="4" xfId="3" applyNumberFormat="1" applyFont="1" applyBorder="1" applyAlignment="1" applyProtection="1">
      <alignment horizontal="center"/>
      <protection locked="0"/>
    </xf>
    <xf numFmtId="16" fontId="4" fillId="0" borderId="4" xfId="3" applyNumberFormat="1" applyFont="1" applyBorder="1" applyAlignment="1" applyProtection="1">
      <alignment horizontal="left"/>
      <protection locked="0"/>
    </xf>
    <xf numFmtId="0" fontId="4" fillId="0" borderId="4" xfId="3" applyFont="1" applyBorder="1" applyAlignment="1" applyProtection="1">
      <alignment horizontal="left" wrapText="1"/>
      <protection locked="0"/>
    </xf>
    <xf numFmtId="164" fontId="4" fillId="0" borderId="4" xfId="4" applyFont="1" applyFill="1" applyBorder="1" applyAlignment="1" applyProtection="1">
      <alignment horizontal="left"/>
      <protection locked="0"/>
    </xf>
    <xf numFmtId="164" fontId="4" fillId="0" borderId="4" xfId="4" applyFont="1" applyFill="1" applyBorder="1" applyAlignment="1" applyProtection="1">
      <alignment horizontal="right"/>
      <protection locked="0"/>
    </xf>
    <xf numFmtId="164" fontId="4" fillId="0" borderId="4" xfId="4" applyFont="1" applyFill="1" applyBorder="1" applyAlignment="1" applyProtection="1">
      <alignment horizontal="center"/>
      <protection locked="0"/>
    </xf>
    <xf numFmtId="164" fontId="11" fillId="0" borderId="4" xfId="4" applyFont="1" applyFill="1" applyBorder="1" applyAlignment="1" applyProtection="1">
      <alignment horizontal="center"/>
      <protection locked="0"/>
    </xf>
    <xf numFmtId="169" fontId="4" fillId="0" borderId="4" xfId="3" applyNumberFormat="1" applyFont="1" applyBorder="1" applyAlignment="1" applyProtection="1">
      <alignment horizontal="left"/>
      <protection locked="0"/>
    </xf>
    <xf numFmtId="169" fontId="5" fillId="0" borderId="4" xfId="0" applyNumberFormat="1" applyFont="1" applyBorder="1" applyAlignment="1" applyProtection="1">
      <alignment horizontal="left"/>
      <protection locked="0"/>
    </xf>
    <xf numFmtId="10" fontId="4" fillId="0" borderId="4" xfId="3" applyNumberFormat="1" applyFont="1" applyBorder="1" applyAlignment="1" applyProtection="1">
      <alignment horizontal="left"/>
      <protection locked="0"/>
    </xf>
    <xf numFmtId="9" fontId="4" fillId="0" borderId="4" xfId="3" applyNumberFormat="1" applyFont="1" applyBorder="1" applyAlignment="1" applyProtection="1">
      <alignment horizontal="left"/>
      <protection locked="0"/>
    </xf>
    <xf numFmtId="9" fontId="2" fillId="0" borderId="4" xfId="0" applyNumberFormat="1" applyFont="1" applyBorder="1" applyAlignment="1">
      <alignment horizontal="left"/>
    </xf>
    <xf numFmtId="0" fontId="5" fillId="0" borderId="4" xfId="0" applyFont="1" applyBorder="1"/>
    <xf numFmtId="165" fontId="5" fillId="0" borderId="4" xfId="0" applyNumberFormat="1" applyFont="1" applyBorder="1"/>
    <xf numFmtId="166" fontId="5" fillId="0" borderId="4" xfId="0" applyNumberFormat="1" applyFont="1" applyBorder="1"/>
    <xf numFmtId="0" fontId="3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3" applyFont="1" applyAlignment="1">
      <alignment horizontal="center" vertical="center"/>
    </xf>
    <xf numFmtId="0" fontId="19" fillId="0" borderId="0" xfId="3" applyFont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left" vertical="center"/>
    </xf>
    <xf numFmtId="170" fontId="13" fillId="0" borderId="4" xfId="0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2" fontId="6" fillId="0" borderId="0" xfId="1" applyNumberFormat="1" applyFont="1" applyAlignment="1">
      <alignment horizontal="left"/>
    </xf>
    <xf numFmtId="167" fontId="4" fillId="0" borderId="4" xfId="0" applyNumberFormat="1" applyFont="1" applyBorder="1" applyAlignment="1">
      <alignment horizontal="center" vertical="center"/>
    </xf>
    <xf numFmtId="168" fontId="4" fillId="0" borderId="4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2" fontId="8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1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5" fillId="0" borderId="4" xfId="1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left" vertical="center"/>
    </xf>
    <xf numFmtId="49" fontId="4" fillId="0" borderId="4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 wrapText="1"/>
    </xf>
    <xf numFmtId="168" fontId="18" fillId="0" borderId="0" xfId="3" applyNumberFormat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</cellXfs>
  <cellStyles count="6">
    <cellStyle name="Comma 2" xfId="4" xr:uid="{00000000-0005-0000-0000-000000000000}"/>
    <cellStyle name="Normal 2 2" xfId="5" xr:uid="{00000000-0005-0000-0000-000002000000}"/>
    <cellStyle name="Normal 3" xfId="3" xr:uid="{00000000-0005-0000-0000-000003000000}"/>
    <cellStyle name="Normal 3 2 2" xfId="2" xr:uid="{00000000-0005-0000-0000-000004000000}"/>
    <cellStyle name="Обычный" xfId="0" builtinId="0"/>
    <cellStyle name="Обычный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" name="Line 1743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5" name="Line 1744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6" name="Line 1745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7" name="Line 1746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8" name="Line 174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9" name="Line 1748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0" name="Line 1749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1" name="Line 1750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2" name="Line 1751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3" name="Line 1752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4" name="Line 1753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5" name="Line 1754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6" name="Line 1755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7" name="Line 1756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0" name="Line 1743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1" name="Line 1744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2" name="Line 1745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3" name="Line 1746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4" name="Line 1747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5" name="Line 1748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6" name="Line 1749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7" name="Line 1750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8" name="Line 1751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19" name="Line 1752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0" name="Line 1753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" name="Line 1754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" name="Line 1755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" name="Line 1756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" name="Line 1743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" name="Line 174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" name="Line 1745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" name="Line 1746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8" name="Line 1747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9" name="Line 1748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0" name="Line 1749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1" name="Line 1750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2" name="Line 1751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3" name="Line 1752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4" name="Line 1753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5" name="Line 1754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6" name="Line 1755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7" name="Line 1756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8" name="Line 1743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9" name="Line 1744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0" name="Line 1745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1" name="Line 1746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2" name="Line 1747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3" name="Line 1748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4" name="Line 1749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5" name="Line 1750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6" name="Line 175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7" name="Line 1752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8" name="Line 175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9" name="Line 175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0" name="Line 1755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1" name="Line 1756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6" name="Line 1743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7" name="Line 1744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8" name="Line 1745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79" name="Line 1746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0" name="Line 1747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1" name="Line 1748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2" name="Line 1749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3" name="Line 1750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4" name="Line 1751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5" name="Line 1752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6" name="Line 1753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7" name="Line 1754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8" name="Line 1755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89" name="Line 1756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4" name="Line 1743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5" name="Line 174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6" name="Line 1745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7" name="Line 1746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8" name="Line 1747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79" name="Line 1748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0" name="Line 1749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1" name="Line 1750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2" name="Line 175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3" name="Line 1752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4" name="Line 1753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5" name="Line 175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6" name="Line 1755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7" name="Line 1756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8" name="Line 1743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89" name="Line 1744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0" name="Line 1745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1" name="Line 1746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2" name="Line 1747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3" name="Line 1748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4" name="Line 1749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5" name="Line 1750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6" name="Line 175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7" name="Line 1752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8" name="Line 1753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699" name="Line 1754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700" name="Line 1755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701" name="Line 1756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2" name="Line 1743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3" name="Line 174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4" name="Line 1745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5" name="Line 1746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6" name="Line 1747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7" name="Line 1748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8" name="Line 1749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09" name="Line 1750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0" name="Line 175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1" name="Line 1752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2" name="Line 1753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3" name="Line 175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4" name="Line 1755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5" name="Line 1756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243</xdr:row>
      <xdr:rowOff>0</xdr:rowOff>
    </xdr:from>
    <xdr:to>
      <xdr:col>10</xdr:col>
      <xdr:colOff>38100</xdr:colOff>
      <xdr:row>243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2" name="Line 1743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3" name="Line 1744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4" name="Line 1745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5" name="Line 1746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6" name="Line 1747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7" name="Line 1748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8" name="Line 1749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49" name="Line 1750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0" name="Line 175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1" name="Line 1752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2" name="Line 1753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3" name="Line 175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4" name="Line 1755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5" name="Line 1756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2" name="Line 1743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3" name="Line 174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4" name="Line 1745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5" name="Line 1746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6" name="Line 1747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7" name="Line 1748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8" name="Line 1749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19" name="Line 1750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0" name="Line 175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1" name="Line 1752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2" name="Line 1753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3" name="Line 175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4" name="Line 1755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5" name="Line 1756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6" name="Line 1743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7" name="Line 174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8" name="Line 1745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29" name="Line 1746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0" name="Line 1747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1" name="Line 1748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2" name="Line 1749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3" name="Line 1750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4" name="Line 175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5" name="Line 1752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6" name="Line 1753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7" name="Line 175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8" name="Line 1755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39" name="Line 1756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0" name="Line 1743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1" name="Line 1744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2" name="Line 1745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3" name="Line 1746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4" name="Line 1747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5" name="Line 1748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6" name="Line 1749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7" name="Line 1750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8" name="Line 175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49" name="Line 175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50" name="Line 1753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51" name="Line 1754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52" name="Line 1755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53" name="Line 1756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78" name="Line 1743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79" name="Line 1744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0" name="Line 1745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1" name="Line 1746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2" name="Line 1747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3" name="Line 1748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4" name="Line 1749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5" name="Line 1750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6" name="Line 1751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7" name="Line 1752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8" name="Line 1753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9" name="Line 1754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0" name="Line 1755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1" name="Line 1756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2" name="Line 1743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3" name="Line 1744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4" name="Line 1745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5" name="Line 1746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6" name="Line 1747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7" name="Line 1748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8" name="Line 1749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9" name="Line 1750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0" name="Line 175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1" name="Line 1752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2" name="Line 1753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3" name="Line 1754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4" name="Line 1755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5" name="Line 1756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6" name="Line 1743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7" name="Line 1744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8" name="Line 1745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9" name="Line 1746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0" name="Line 1747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1" name="Line 1748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2" name="Line 1749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3" name="Line 1750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4" name="Line 175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5" name="Line 1752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6" name="Line 1753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7" name="Line 1754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8" name="Line 1755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9" name="Line 1756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0" name="Line 1743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1" name="Line 1744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2" name="Line 1745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3" name="Line 1746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4" name="Line 1747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5" name="Line 1748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6" name="Line 1749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7" name="Line 1750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8" name="Line 175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9" name="Line 1752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30" name="Line 1753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31" name="Line 1754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32" name="Line 1755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33" name="Line 1756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34" name="Line 1743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35" name="Line 1744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36" name="Line 1745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37" name="Line 1746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38" name="Line 1747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39" name="Line 1748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0" name="Line 1749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1" name="Line 1750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2" name="Line 175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3" name="Line 1752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4" name="Line 1753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5" name="Line 175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6" name="Line 1755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7" name="Line 1756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8" name="Line 1743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49" name="Line 1744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0" name="Line 1745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1" name="Line 1746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2" name="Line 1747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3" name="Line 1748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4" name="Line 1749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5" name="Line 1750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6" name="Line 175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7" name="Line 1752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8" name="Line 1753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59" name="Line 1754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60" name="Line 1755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261" name="Line 1756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2" name="Line 1743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3" name="Line 1744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4" name="Line 1745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5" name="Line 1746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6" name="Line 1747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7" name="Line 1748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8" name="Line 1749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69" name="Line 1750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0" name="Line 175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1" name="Line 1752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2" name="Line 1753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3" name="Line 1754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4" name="Line 1755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5" name="Line 1756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6" name="Line 1743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7" name="Line 1744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8" name="Line 1745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79" name="Line 1746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0" name="Line 1747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1" name="Line 1748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2" name="Line 1749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3" name="Line 1750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4" name="Line 1751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5" name="Line 1752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6" name="Line 1753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7" name="Line 1754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8" name="Line 1755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89" name="Line 1756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0" name="Line 1743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1" name="Line 1744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2" name="Line 1745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3" name="Line 1746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4" name="Line 1747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5" name="Line 1748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6" name="Line 1749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7" name="Line 1750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8" name="Line 175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9" name="Line 1752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0" name="Line 1753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1" name="Line 1754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2" name="Line 1755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3" name="Line 1756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4" name="Line 1743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5" name="Line 1744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6" name="Line 1745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7" name="Line 1746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8" name="Line 1747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9" name="Line 1748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0" name="Line 1749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1" name="Line 1750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2" name="Line 175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3" name="Line 1752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4" name="Line 1753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5" name="Line 1754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6" name="Line 1755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7" name="Line 1756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18" name="Line 1743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19" name="Line 1744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0" name="Line 1745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1" name="Line 1746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2" name="Line 1747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3" name="Line 1748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4" name="Line 1749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5" name="Line 1750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6" name="Line 1751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7" name="Line 1752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8" name="Line 1753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29" name="Line 1754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0" name="Line 1755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1" name="Line 1756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2" name="Line 1743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3" name="Line 1744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4" name="Line 1745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5" name="Line 1746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6" name="Line 1747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7" name="Line 1748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8" name="Line 1749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39" name="Line 1750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40" name="Line 1751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41" name="Line 1752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42" name="Line 1753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43" name="Line 1754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44" name="Line 1755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345" name="Line 1756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14" name="Line 1743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15" name="Line 1744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16" name="Line 1745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17" name="Line 1746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18" name="Line 1747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19" name="Line 1748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0" name="Line 1749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1" name="Line 1750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2" name="Line 175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3" name="Line 1752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4" name="Line 1753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5" name="Line 1754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6" name="Line 1755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7" name="Line 1756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8" name="Line 1743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29" name="Line 1744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0" name="Line 1745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1" name="Line 1746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2" name="Line 1747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3" name="Line 1748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4" name="Line 1749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5" name="Line 1750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6" name="Line 175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7" name="Line 1752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8" name="Line 1753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39" name="Line 1754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40" name="Line 1755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541" name="Line 1756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2" name="Line 1743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3" name="Line 1744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4" name="Line 1745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5" name="Line 1746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6" name="Line 1747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7" name="Line 1748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8" name="Line 1749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9" name="Line 1750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0" name="Line 175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1" name="Line 1752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2" name="Line 1753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3" name="Line 1754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4" name="Line 1755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5" name="Line 1756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6" name="Line 1743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7" name="Line 1744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8" name="Line 1745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59" name="Line 1746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0" name="Line 1747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1" name="Line 1748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2" name="Line 1749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3" name="Line 1750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4" name="Line 175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5" name="Line 1752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6" name="Line 1753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7" name="Line 1754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8" name="Line 1755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69" name="Line 1756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98" name="Line 1743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99" name="Line 1744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0" name="Line 1745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1" name="Line 1746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2" name="Line 1747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3" name="Line 1748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4" name="Line 1749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5" name="Line 1750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6" name="Line 175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7" name="Line 1752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8" name="Line 1753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9" name="Line 1754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0" name="Line 1755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1" name="Line 1756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2" name="Line 1743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3" name="Line 1744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4" name="Line 1745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5" name="Line 1746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6" name="Line 1747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7" name="Line 1748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8" name="Line 1749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9" name="Line 1750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20" name="Line 175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21" name="Line 1752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22" name="Line 1753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23" name="Line 1754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24" name="Line 1755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25" name="Line 1756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6" name="Line 1743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7" name="Line 1744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8" name="Line 1745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9" name="Line 1746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0" name="Line 1747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1" name="Line 1748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2" name="Line 1749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3" name="Line 1750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4" name="Line 1751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5" name="Line 1752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6" name="Line 1753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7" name="Line 1754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8" name="Line 1755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39" name="Line 1756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0" name="Line 1743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1" name="Line 1744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2" name="Line 1745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3" name="Line 1746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4" name="Line 1747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5" name="Line 1748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6" name="Line 1749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7" name="Line 1750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8" name="Line 1751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49" name="Line 1752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50" name="Line 1753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51" name="Line 1754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52" name="Line 1755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53" name="Line 1756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54" name="Line 1743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55" name="Line 1744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56" name="Line 1745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57" name="Line 1746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58" name="Line 1747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59" name="Line 1748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0" name="Line 1749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1" name="Line 1750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2" name="Line 1751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3" name="Line 1752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4" name="Line 1753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5" name="Line 1754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6" name="Line 1755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7" name="Line 1756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8" name="Line 1743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69" name="Line 1744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0" name="Line 1745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1" name="Line 1746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2" name="Line 1747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3" name="Line 1748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4" name="Line 1749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5" name="Line 1750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6" name="Line 1751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7" name="Line 1752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8" name="Line 1753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79" name="Line 1754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80" name="Line 1755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681" name="Line 1756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2" name="Line 1743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3" name="Line 1744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4" name="Line 1745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5" name="Line 1746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6" name="Line 1747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7" name="Line 1748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8" name="Line 1749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9" name="Line 1750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0" name="Line 1751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1" name="Line 1752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2" name="Line 1753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3" name="Line 1754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4" name="Line 1755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5" name="Line 1756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6" name="Line 1743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7" name="Line 1744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8" name="Line 1745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9" name="Line 1746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0" name="Line 1747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1" name="Line 1748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2" name="Line 1749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3" name="Line 1750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4" name="Line 1751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5" name="Line 1752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6" name="Line 1753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7" name="Line 1754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8" name="Line 1755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9" name="Line 1756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38" name="Line 1743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39" name="Line 1744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0" name="Line 1745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1" name="Line 1746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2" name="Line 1747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3" name="Line 1748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4" name="Line 1749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5" name="Line 1750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6" name="Line 175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7" name="Line 1752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8" name="Line 1753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49" name="Line 1754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0" name="Line 1755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1" name="Line 1756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2" name="Line 1743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3" name="Line 1744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4" name="Line 1745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5" name="Line 1746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6" name="Line 1747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7" name="Line 1748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8" name="Line 1749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59" name="Line 1750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60" name="Line 175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61" name="Line 1752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62" name="Line 1753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63" name="Line 1754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64" name="Line 1755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765" name="Line 1756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6" name="Line 1743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7" name="Line 1744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8" name="Line 1745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9" name="Line 1746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0" name="Line 1747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1" name="Line 1748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2" name="Line 1749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3" name="Line 1750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4" name="Line 1751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5" name="Line 1752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6" name="Line 1753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7" name="Line 1754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8" name="Line 1755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79" name="Line 1756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0" name="Line 1743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1" name="Line 1744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2" name="Line 1745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3" name="Line 1746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4" name="Line 1747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5" name="Line 1748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6" name="Line 1749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7" name="Line 1750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8" name="Line 1751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89" name="Line 1752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90" name="Line 1753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91" name="Line 1754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92" name="Line 1755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93" name="Line 1756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2" name="Line 1743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3" name="Line 1744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4" name="Line 1745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5" name="Line 1746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6" name="Line 1747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7" name="Line 1748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8" name="Line 1749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9" name="Line 1750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0" name="Line 1751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1" name="Line 1752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2" name="Line 1753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3" name="Line 1754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4" name="Line 1755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5" name="Line 1756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6" name="Line 1743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7" name="Line 1744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8" name="Line 1745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9" name="Line 1746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0" name="Line 1747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1" name="Line 1748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2" name="Line 1749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3" name="Line 1750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4" name="Line 1751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5" name="Line 1752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6" name="Line 1753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7" name="Line 1754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8" name="Line 1755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9" name="Line 1756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0" name="Line 1743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1" name="Line 1744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2" name="Line 1745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3" name="Line 1746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4" name="Line 1747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5" name="Line 1748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6" name="Line 1749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7" name="Line 1750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8" name="Line 1751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59" name="Line 1752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0" name="Line 1753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1" name="Line 1754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2" name="Line 1755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3" name="Line 1756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4" name="Line 1743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5" name="Line 1744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6" name="Line 1745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7" name="Line 1746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8" name="Line 1747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69" name="Line 1748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0" name="Line 1749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1" name="Line 1750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2" name="Line 1751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3" name="Line 1752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4" name="Line 1753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5" name="Line 1754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6" name="Line 1755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77" name="Line 1756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78" name="Line 1743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79" name="Line 1744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0" name="Line 1745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1" name="Line 1746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2" name="Line 1747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3" name="Line 1748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4" name="Line 1749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5" name="Line 1750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6" name="Line 1751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7" name="Line 1752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8" name="Line 1753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89" name="Line 1754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0" name="Line 1755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1" name="Line 1756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2" name="Line 1743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3" name="Line 1744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4" name="Line 1745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5" name="Line 1746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6" name="Line 1747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7" name="Line 1748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8" name="Line 1749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899" name="Line 1750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900" name="Line 1751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901" name="Line 1752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902" name="Line 1753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903" name="Line 1754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904" name="Line 1755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905" name="Line 1756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06" name="Line 1743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07" name="Line 1744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08" name="Line 1745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09" name="Line 1746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0" name="Line 1747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1" name="Line 1748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2" name="Line 1749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3" name="Line 1750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4" name="Line 1751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5" name="Line 1752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6" name="Line 1753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7" name="Line 1754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8" name="Line 1755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9" name="Line 1756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0" name="Line 1743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1" name="Line 1744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2" name="Line 1745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3" name="Line 1746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4" name="Line 1747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5" name="Line 1748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6" name="Line 1749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7" name="Line 1750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8" name="Line 1751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9" name="Line 1752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30" name="Line 1753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31" name="Line 1754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32" name="Line 1755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33" name="Line 1756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"/>
  <sheetViews>
    <sheetView view="pageBreakPreview" zoomScaleNormal="100" zoomScaleSheetLayoutView="100" workbookViewId="0">
      <selection activeCell="A22" sqref="C22:C23"/>
    </sheetView>
  </sheetViews>
  <sheetFormatPr defaultColWidth="9.109375" defaultRowHeight="13.2" x14ac:dyDescent="0.25"/>
  <cols>
    <col min="1" max="1" width="3" style="11" bestFit="1" customWidth="1"/>
    <col min="2" max="2" width="26.88671875" style="16" bestFit="1" customWidth="1"/>
    <col min="3" max="3" width="51.109375" style="17" bestFit="1" customWidth="1"/>
    <col min="4" max="16384" width="9.109375" style="10"/>
  </cols>
  <sheetData>
    <row r="1" spans="1:3" x14ac:dyDescent="0.25">
      <c r="A1" s="112" t="s">
        <v>85</v>
      </c>
      <c r="B1" s="112"/>
      <c r="C1" s="112"/>
    </row>
    <row r="2" spans="1:3" x14ac:dyDescent="0.25">
      <c r="B2" s="11"/>
      <c r="C2" s="11"/>
    </row>
    <row r="4" spans="1:3" x14ac:dyDescent="0.25">
      <c r="A4" s="12">
        <v>1</v>
      </c>
      <c r="B4" s="13" t="s">
        <v>84</v>
      </c>
      <c r="C4" s="14"/>
    </row>
    <row r="5" spans="1:3" x14ac:dyDescent="0.25">
      <c r="A5" s="12">
        <v>2</v>
      </c>
      <c r="B5" s="13" t="s">
        <v>86</v>
      </c>
      <c r="C5" s="14"/>
    </row>
    <row r="6" spans="1:3" x14ac:dyDescent="0.25">
      <c r="A6" s="12">
        <v>3</v>
      </c>
      <c r="B6" s="15" t="s">
        <v>91</v>
      </c>
      <c r="C6" s="25" t="s">
        <v>193</v>
      </c>
    </row>
  </sheetData>
  <mergeCells count="1">
    <mergeCell ref="A1:C1"/>
  </mergeCells>
  <pageMargins left="0.78740157480314965" right="0.39370078740157483" top="0.78740157480314965" bottom="0.78740157480314965" header="0.39370078740157483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view="pageBreakPreview" zoomScaleNormal="100" zoomScaleSheetLayoutView="100" workbookViewId="0">
      <selection activeCell="A22" sqref="A22:G23"/>
    </sheetView>
  </sheetViews>
  <sheetFormatPr defaultColWidth="9.109375" defaultRowHeight="13.2" x14ac:dyDescent="0.25"/>
  <cols>
    <col min="1" max="1" width="11.33203125" style="10" customWidth="1"/>
    <col min="2" max="2" width="9.33203125" style="10" customWidth="1"/>
    <col min="3" max="3" width="12.6640625" style="10" customWidth="1"/>
    <col min="4" max="4" width="14" style="10" customWidth="1"/>
    <col min="5" max="5" width="4.88671875" style="10" customWidth="1"/>
    <col min="6" max="6" width="13.33203125" style="10" customWidth="1"/>
    <col min="7" max="7" width="25.109375" style="10" customWidth="1"/>
    <col min="8" max="16384" width="9.109375" style="10"/>
  </cols>
  <sheetData>
    <row r="1" spans="1:7" x14ac:dyDescent="0.25">
      <c r="A1" s="112" t="s">
        <v>69</v>
      </c>
      <c r="B1" s="112"/>
      <c r="C1" s="112"/>
      <c r="D1" s="112"/>
      <c r="E1" s="112"/>
      <c r="F1" s="112"/>
      <c r="G1" s="112"/>
    </row>
    <row r="2" spans="1:7" x14ac:dyDescent="0.25">
      <c r="A2" s="113"/>
      <c r="B2" s="113"/>
      <c r="C2" s="113"/>
      <c r="D2" s="113"/>
      <c r="E2" s="113"/>
      <c r="F2" s="113"/>
      <c r="G2" s="113"/>
    </row>
    <row r="3" spans="1:7" x14ac:dyDescent="0.25">
      <c r="A3" s="16"/>
      <c r="B3" s="16"/>
      <c r="C3" s="16"/>
      <c r="D3" s="16"/>
      <c r="E3" s="16"/>
      <c r="F3" s="16"/>
      <c r="G3" s="16"/>
    </row>
    <row r="4" spans="1:7" x14ac:dyDescent="0.25">
      <c r="A4" s="113" t="s">
        <v>76</v>
      </c>
      <c r="B4" s="113"/>
      <c r="C4" s="113"/>
      <c r="D4" s="113"/>
      <c r="E4" s="113"/>
      <c r="F4" s="113"/>
      <c r="G4" s="113"/>
    </row>
    <row r="5" spans="1:7" x14ac:dyDescent="0.25">
      <c r="A5" s="113" t="s">
        <v>78</v>
      </c>
      <c r="B5" s="113"/>
      <c r="C5" s="113"/>
      <c r="D5" s="113"/>
      <c r="E5" s="113"/>
      <c r="F5" s="113"/>
      <c r="G5" s="113"/>
    </row>
    <row r="6" spans="1:7" x14ac:dyDescent="0.25">
      <c r="A6" s="113" t="s">
        <v>71</v>
      </c>
      <c r="B6" s="113"/>
      <c r="C6" s="113"/>
      <c r="D6" s="113"/>
      <c r="E6" s="113"/>
      <c r="F6" s="113"/>
      <c r="G6" s="113"/>
    </row>
    <row r="7" spans="1:7" x14ac:dyDescent="0.25">
      <c r="A7" s="113" t="s">
        <v>64</v>
      </c>
      <c r="B7" s="113"/>
      <c r="C7" s="113"/>
      <c r="D7" s="113"/>
      <c r="E7" s="113"/>
      <c r="F7" s="113"/>
      <c r="G7" s="113"/>
    </row>
    <row r="8" spans="1:7" x14ac:dyDescent="0.25">
      <c r="A8" s="113" t="s">
        <v>65</v>
      </c>
      <c r="B8" s="113"/>
      <c r="C8" s="113"/>
      <c r="D8" s="113"/>
      <c r="E8" s="113"/>
      <c r="F8" s="113"/>
      <c r="G8" s="113"/>
    </row>
    <row r="9" spans="1:7" x14ac:dyDescent="0.25">
      <c r="A9" s="113" t="s">
        <v>72</v>
      </c>
      <c r="B9" s="113"/>
      <c r="C9" s="113"/>
      <c r="D9" s="113"/>
      <c r="E9" s="113"/>
      <c r="F9" s="113"/>
      <c r="G9" s="113"/>
    </row>
    <row r="10" spans="1:7" x14ac:dyDescent="0.25">
      <c r="A10" s="113" t="s">
        <v>79</v>
      </c>
      <c r="B10" s="113"/>
      <c r="C10" s="113"/>
      <c r="D10" s="113"/>
      <c r="E10" s="113"/>
      <c r="F10" s="113"/>
      <c r="G10" s="113"/>
    </row>
    <row r="11" spans="1:7" x14ac:dyDescent="0.25">
      <c r="A11" s="113" t="s">
        <v>150</v>
      </c>
      <c r="B11" s="113"/>
      <c r="C11" s="113"/>
      <c r="D11" s="113"/>
      <c r="E11" s="113"/>
      <c r="F11" s="113"/>
      <c r="G11" s="113"/>
    </row>
    <row r="12" spans="1:7" x14ac:dyDescent="0.25">
      <c r="A12" s="113" t="s">
        <v>80</v>
      </c>
      <c r="B12" s="113"/>
      <c r="C12" s="113"/>
      <c r="D12" s="113"/>
      <c r="E12" s="113"/>
      <c r="F12" s="113"/>
      <c r="G12" s="113"/>
    </row>
    <row r="13" spans="1:7" x14ac:dyDescent="0.25">
      <c r="A13" s="113" t="s">
        <v>66</v>
      </c>
      <c r="B13" s="113"/>
      <c r="C13" s="113"/>
      <c r="D13" s="18">
        <f>'s1'!P8</f>
        <v>2508.12</v>
      </c>
      <c r="E13" s="16"/>
      <c r="F13" s="16"/>
      <c r="G13" s="16"/>
    </row>
    <row r="14" spans="1:7" x14ac:dyDescent="0.25">
      <c r="A14" s="113" t="s">
        <v>81</v>
      </c>
      <c r="B14" s="113"/>
      <c r="C14" s="113"/>
      <c r="D14" s="18">
        <f>'s1'!P9</f>
        <v>3069.63</v>
      </c>
      <c r="E14" s="16"/>
      <c r="F14" s="16"/>
      <c r="G14" s="16"/>
    </row>
    <row r="15" spans="1:7" x14ac:dyDescent="0.25">
      <c r="A15" s="113" t="s">
        <v>149</v>
      </c>
      <c r="B15" s="113"/>
      <c r="C15" s="113"/>
      <c r="D15" s="113"/>
      <c r="E15" s="113"/>
      <c r="F15" s="113"/>
      <c r="G15" s="113"/>
    </row>
    <row r="16" spans="1:7" x14ac:dyDescent="0.25">
      <c r="A16" s="113" t="s">
        <v>77</v>
      </c>
      <c r="B16" s="113"/>
      <c r="C16" s="113"/>
      <c r="D16" s="113"/>
      <c r="E16" s="113"/>
      <c r="F16" s="113"/>
      <c r="G16" s="113"/>
    </row>
    <row r="17" spans="1:7" x14ac:dyDescent="0.25">
      <c r="A17" s="113" t="s">
        <v>151</v>
      </c>
      <c r="B17" s="113"/>
      <c r="C17" s="113"/>
      <c r="D17" s="113"/>
      <c r="E17" s="113"/>
      <c r="F17" s="113"/>
      <c r="G17" s="113"/>
    </row>
    <row r="18" spans="1:7" x14ac:dyDescent="0.25">
      <c r="A18" s="113" t="s">
        <v>152</v>
      </c>
      <c r="B18" s="113"/>
      <c r="C18" s="113"/>
      <c r="D18" s="113"/>
      <c r="E18" s="113"/>
      <c r="F18" s="113"/>
      <c r="G18" s="113"/>
    </row>
    <row r="19" spans="1:7" x14ac:dyDescent="0.25">
      <c r="A19" s="113" t="s">
        <v>67</v>
      </c>
      <c r="B19" s="113"/>
      <c r="C19" s="113"/>
      <c r="D19" s="113"/>
      <c r="E19" s="113"/>
      <c r="F19" s="113"/>
      <c r="G19" s="113"/>
    </row>
    <row r="20" spans="1:7" x14ac:dyDescent="0.25">
      <c r="A20" s="114" t="s">
        <v>190</v>
      </c>
      <c r="B20" s="114"/>
      <c r="C20" s="114"/>
      <c r="D20" s="114"/>
      <c r="E20" s="114"/>
      <c r="F20" s="114"/>
      <c r="G20" s="114"/>
    </row>
    <row r="21" spans="1:7" x14ac:dyDescent="0.25">
      <c r="A21" s="114" t="s">
        <v>191</v>
      </c>
      <c r="B21" s="114"/>
      <c r="C21" s="114"/>
      <c r="D21" s="114"/>
      <c r="E21" s="114"/>
      <c r="F21" s="114"/>
      <c r="G21" s="114"/>
    </row>
    <row r="22" spans="1:7" x14ac:dyDescent="0.25">
      <c r="A22" s="113" t="s">
        <v>82</v>
      </c>
      <c r="B22" s="113"/>
      <c r="C22" s="113"/>
      <c r="D22" s="113"/>
      <c r="E22" s="113"/>
      <c r="F22" s="113"/>
      <c r="G22" s="113"/>
    </row>
    <row r="23" spans="1:7" x14ac:dyDescent="0.25">
      <c r="A23" s="19">
        <f>ss!F31</f>
        <v>17102.529856501085</v>
      </c>
      <c r="B23" s="113" t="s">
        <v>68</v>
      </c>
      <c r="C23" s="113"/>
      <c r="D23" s="113"/>
      <c r="E23" s="113"/>
      <c r="F23" s="113"/>
      <c r="G23" s="113"/>
    </row>
    <row r="24" spans="1:7" x14ac:dyDescent="0.25">
      <c r="A24" s="113" t="s">
        <v>83</v>
      </c>
      <c r="B24" s="113"/>
      <c r="C24" s="113"/>
      <c r="D24" s="20">
        <f>ss!C31</f>
        <v>16669.132413743748</v>
      </c>
      <c r="E24" s="113" t="s">
        <v>14</v>
      </c>
      <c r="F24" s="113"/>
      <c r="G24" s="16"/>
    </row>
    <row r="25" spans="1:7" x14ac:dyDescent="0.25">
      <c r="A25" s="113" t="s">
        <v>73</v>
      </c>
      <c r="B25" s="113"/>
      <c r="C25" s="113"/>
      <c r="D25" s="20">
        <f>ss!F24*1.03*1.2</f>
        <v>333.3826482748749</v>
      </c>
      <c r="E25" s="113" t="s">
        <v>14</v>
      </c>
      <c r="F25" s="113"/>
      <c r="G25" s="16"/>
    </row>
    <row r="26" spans="1:7" x14ac:dyDescent="0.25">
      <c r="A26" s="113" t="s">
        <v>74</v>
      </c>
      <c r="B26" s="113"/>
      <c r="C26" s="113"/>
      <c r="D26" s="20">
        <f>ss!F25*1.03*1.2</f>
        <v>100.01479448246248</v>
      </c>
      <c r="E26" s="113" t="s">
        <v>14</v>
      </c>
      <c r="F26" s="113"/>
      <c r="G26" s="16"/>
    </row>
    <row r="27" spans="1:7" x14ac:dyDescent="0.25">
      <c r="A27" s="113" t="s">
        <v>75</v>
      </c>
      <c r="B27" s="113"/>
      <c r="C27" s="113"/>
      <c r="D27" s="20">
        <f>ss!F32</f>
        <v>34.880921645414666</v>
      </c>
      <c r="E27" s="113" t="s">
        <v>14</v>
      </c>
      <c r="F27" s="113"/>
      <c r="G27" s="16"/>
    </row>
    <row r="28" spans="1:7" x14ac:dyDescent="0.25">
      <c r="A28" s="16"/>
      <c r="B28" s="16"/>
      <c r="C28" s="16"/>
      <c r="D28" s="20"/>
      <c r="E28" s="16"/>
      <c r="F28" s="16"/>
      <c r="G28" s="16"/>
    </row>
    <row r="29" spans="1:7" x14ac:dyDescent="0.25">
      <c r="B29" s="4"/>
      <c r="C29" s="4"/>
      <c r="D29" s="4"/>
      <c r="E29" s="4"/>
      <c r="F29" s="4"/>
      <c r="G29" s="4"/>
    </row>
    <row r="30" spans="1:7" x14ac:dyDescent="0.25">
      <c r="B30" s="115" t="s">
        <v>70</v>
      </c>
      <c r="C30" s="115"/>
      <c r="D30" s="2"/>
      <c r="E30" s="2"/>
      <c r="F30" s="2" t="s">
        <v>44</v>
      </c>
      <c r="G30" s="2"/>
    </row>
  </sheetData>
  <mergeCells count="31">
    <mergeCell ref="B30:C30"/>
    <mergeCell ref="A27:C27"/>
    <mergeCell ref="E27:F27"/>
    <mergeCell ref="A25:C25"/>
    <mergeCell ref="E25:F25"/>
    <mergeCell ref="A26:C26"/>
    <mergeCell ref="E26:F26"/>
    <mergeCell ref="A20:G20"/>
    <mergeCell ref="A21:G21"/>
    <mergeCell ref="A22:G22"/>
    <mergeCell ref="B23:G23"/>
    <mergeCell ref="A24:C24"/>
    <mergeCell ref="E24:F24"/>
    <mergeCell ref="A19:G19"/>
    <mergeCell ref="A8:G8"/>
    <mergeCell ref="A9:G9"/>
    <mergeCell ref="A10:G10"/>
    <mergeCell ref="A11:G11"/>
    <mergeCell ref="A12:G12"/>
    <mergeCell ref="A13:C13"/>
    <mergeCell ref="A14:C14"/>
    <mergeCell ref="A15:G15"/>
    <mergeCell ref="A16:G16"/>
    <mergeCell ref="A17:G17"/>
    <mergeCell ref="A18:G18"/>
    <mergeCell ref="A7:G7"/>
    <mergeCell ref="A1:G1"/>
    <mergeCell ref="A2:G2"/>
    <mergeCell ref="A4:G4"/>
    <mergeCell ref="A5:G5"/>
    <mergeCell ref="A6:G6"/>
  </mergeCells>
  <pageMargins left="0.78740157480314965" right="0.39370078740157483" top="0.78740157480314965" bottom="0.78740157480314965" header="0.39370078740157483" footer="0.3937007874015748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6"/>
  <sheetViews>
    <sheetView showZeros="0" view="pageBreakPreview" topLeftCell="C9" zoomScaleNormal="100" zoomScaleSheetLayoutView="100" workbookViewId="0">
      <selection activeCell="A22" sqref="C22:C23"/>
    </sheetView>
  </sheetViews>
  <sheetFormatPr defaultColWidth="9.109375" defaultRowHeight="13.2" outlineLevelRow="1" x14ac:dyDescent="0.25"/>
  <cols>
    <col min="1" max="1" width="14.88671875" style="10" customWidth="1"/>
    <col min="2" max="2" width="61" style="10" customWidth="1"/>
    <col min="3" max="3" width="13.88671875" style="10" customWidth="1"/>
    <col min="4" max="4" width="13.88671875" style="27" customWidth="1"/>
    <col min="5" max="6" width="13.88671875" style="10" customWidth="1"/>
    <col min="7" max="16384" width="9.109375" style="10"/>
  </cols>
  <sheetData>
    <row r="1" spans="1:10" x14ac:dyDescent="0.25">
      <c r="C1" s="113"/>
      <c r="D1" s="113"/>
      <c r="E1" s="113"/>
      <c r="F1" s="113"/>
    </row>
    <row r="2" spans="1:10" ht="15" x14ac:dyDescent="0.25">
      <c r="A2" s="118" t="s">
        <v>188</v>
      </c>
      <c r="B2" s="118"/>
      <c r="C2" s="118"/>
      <c r="D2" s="118"/>
      <c r="E2" s="118"/>
      <c r="F2" s="118"/>
    </row>
    <row r="3" spans="1:10" ht="15" x14ac:dyDescent="0.25">
      <c r="A3" s="118" t="s">
        <v>189</v>
      </c>
      <c r="B3" s="118"/>
      <c r="C3" s="118"/>
      <c r="D3" s="118"/>
      <c r="E3" s="118"/>
      <c r="F3" s="118"/>
    </row>
    <row r="4" spans="1:10" x14ac:dyDescent="0.25">
      <c r="B4" s="117"/>
      <c r="C4" s="117"/>
      <c r="D4" s="117"/>
      <c r="E4" s="117"/>
      <c r="F4" s="117"/>
    </row>
    <row r="5" spans="1:10" x14ac:dyDescent="0.25">
      <c r="B5" s="21"/>
      <c r="C5" s="21"/>
      <c r="D5" s="21"/>
      <c r="E5" s="21"/>
      <c r="F5" s="21"/>
    </row>
    <row r="6" spans="1:10" x14ac:dyDescent="0.25">
      <c r="A6" s="11"/>
      <c r="B6" s="112" t="s">
        <v>56</v>
      </c>
      <c r="C6" s="112"/>
      <c r="D6" s="112"/>
      <c r="E6" s="22"/>
      <c r="F6" s="11"/>
    </row>
    <row r="7" spans="1:10" x14ac:dyDescent="0.25">
      <c r="A7" s="11"/>
      <c r="B7" s="11"/>
      <c r="C7" s="11"/>
      <c r="D7" s="22"/>
      <c r="E7" s="11"/>
      <c r="F7" s="11"/>
    </row>
    <row r="8" spans="1:10" x14ac:dyDescent="0.25">
      <c r="A8" s="11"/>
      <c r="B8" s="11"/>
      <c r="C8" s="23" t="s">
        <v>57</v>
      </c>
      <c r="D8" s="11"/>
      <c r="E8" s="24">
        <f>F31</f>
        <v>17102.529856501085</v>
      </c>
      <c r="F8" s="23" t="s">
        <v>10</v>
      </c>
    </row>
    <row r="9" spans="1:10" ht="30.6" x14ac:dyDescent="0.25">
      <c r="A9" s="92" t="s">
        <v>0</v>
      </c>
      <c r="B9" s="92" t="s">
        <v>40</v>
      </c>
      <c r="C9" s="93" t="s">
        <v>41</v>
      </c>
      <c r="D9" s="94" t="s">
        <v>59</v>
      </c>
      <c r="E9" s="93" t="s">
        <v>38</v>
      </c>
      <c r="F9" s="93" t="s">
        <v>39</v>
      </c>
    </row>
    <row r="10" spans="1:10" outlineLevel="1" x14ac:dyDescent="0.25">
      <c r="A10" s="95">
        <v>1</v>
      </c>
      <c r="B10" s="96">
        <v>2</v>
      </c>
      <c r="C10" s="97">
        <v>3</v>
      </c>
      <c r="D10" s="97">
        <v>4</v>
      </c>
      <c r="E10" s="97">
        <v>5</v>
      </c>
      <c r="F10" s="97">
        <v>6</v>
      </c>
    </row>
    <row r="11" spans="1:10" outlineLevel="1" x14ac:dyDescent="0.25">
      <c r="A11" s="98"/>
      <c r="B11" s="99" t="s">
        <v>62</v>
      </c>
      <c r="C11" s="100"/>
      <c r="D11" s="101"/>
      <c r="E11" s="101"/>
      <c r="F11" s="101"/>
    </row>
    <row r="12" spans="1:10" outlineLevel="1" x14ac:dyDescent="0.25">
      <c r="A12" s="98" t="s">
        <v>90</v>
      </c>
      <c r="B12" s="99" t="s">
        <v>193</v>
      </c>
      <c r="C12" s="102">
        <f>'s1'!P298</f>
        <v>12918.8598686721</v>
      </c>
      <c r="D12" s="102"/>
      <c r="E12" s="102">
        <v>0</v>
      </c>
      <c r="F12" s="102">
        <f t="shared" ref="F12:F16" si="0">SUM(C12:E12)</f>
        <v>12918.8598686721</v>
      </c>
      <c r="H12" s="26"/>
      <c r="I12" s="26"/>
    </row>
    <row r="13" spans="1:10" outlineLevel="1" x14ac:dyDescent="0.25">
      <c r="A13" s="98"/>
      <c r="B13" s="99" t="s">
        <v>37</v>
      </c>
      <c r="C13" s="103">
        <f>SUM(C12:C12)</f>
        <v>12918.8598686721</v>
      </c>
      <c r="D13" s="103">
        <f>SUM(D12:D12)</f>
        <v>0</v>
      </c>
      <c r="E13" s="103">
        <f>SUM(E12:E12)</f>
        <v>0</v>
      </c>
      <c r="F13" s="103">
        <f t="shared" si="0"/>
        <v>12918.8598686721</v>
      </c>
      <c r="H13" s="26"/>
    </row>
    <row r="14" spans="1:10" outlineLevel="1" x14ac:dyDescent="0.25">
      <c r="A14" s="104"/>
      <c r="B14" s="99" t="s">
        <v>47</v>
      </c>
      <c r="C14" s="103">
        <f>C13</f>
        <v>12918.8598686721</v>
      </c>
      <c r="D14" s="103"/>
      <c r="E14" s="103">
        <f>SUM(E13:E13)</f>
        <v>0</v>
      </c>
      <c r="F14" s="103">
        <f t="shared" si="0"/>
        <v>12918.8598686721</v>
      </c>
    </row>
    <row r="15" spans="1:10" outlineLevel="1" x14ac:dyDescent="0.25">
      <c r="A15" s="105">
        <v>1.4999999999999999E-2</v>
      </c>
      <c r="B15" s="99" t="s">
        <v>60</v>
      </c>
      <c r="C15" s="102">
        <f>C14*0.015</f>
        <v>193.7828980300815</v>
      </c>
      <c r="D15" s="102"/>
      <c r="E15" s="102"/>
      <c r="F15" s="102">
        <f t="shared" si="0"/>
        <v>193.7828980300815</v>
      </c>
    </row>
    <row r="16" spans="1:10" outlineLevel="1" x14ac:dyDescent="0.25">
      <c r="A16" s="104"/>
      <c r="B16" s="99" t="s">
        <v>48</v>
      </c>
      <c r="C16" s="103">
        <f>SUM(C14:C15)</f>
        <v>13112.642766702182</v>
      </c>
      <c r="D16" s="103">
        <f>SUM(D14:D15)</f>
        <v>0</v>
      </c>
      <c r="E16" s="103">
        <f>SUM(E14:E15)</f>
        <v>0</v>
      </c>
      <c r="F16" s="103">
        <f t="shared" si="0"/>
        <v>13112.642766702182</v>
      </c>
      <c r="H16" s="26"/>
      <c r="I16" s="26"/>
      <c r="J16" s="26"/>
    </row>
    <row r="17" spans="1:6" outlineLevel="1" x14ac:dyDescent="0.25">
      <c r="A17" s="104"/>
      <c r="B17" s="99" t="s">
        <v>49</v>
      </c>
      <c r="C17" s="102"/>
      <c r="D17" s="102"/>
      <c r="E17" s="102"/>
      <c r="F17" s="102"/>
    </row>
    <row r="18" spans="1:6" outlineLevel="1" x14ac:dyDescent="0.25">
      <c r="A18" s="105">
        <v>7.0000000000000001E-3</v>
      </c>
      <c r="B18" s="99" t="s">
        <v>50</v>
      </c>
      <c r="C18" s="102">
        <f>C16*0.007</f>
        <v>91.788499366915275</v>
      </c>
      <c r="D18" s="102"/>
      <c r="E18" s="102">
        <f>E16*0.0171</f>
        <v>0</v>
      </c>
      <c r="F18" s="102">
        <f>SUM(C18:E18)</f>
        <v>91.788499366915275</v>
      </c>
    </row>
    <row r="19" spans="1:6" outlineLevel="1" x14ac:dyDescent="0.25">
      <c r="A19" s="104"/>
      <c r="B19" s="99" t="s">
        <v>37</v>
      </c>
      <c r="C19" s="103">
        <f>SUM(C18:C18)</f>
        <v>91.788499366915275</v>
      </c>
      <c r="D19" s="103">
        <f>SUM(D18:D18)</f>
        <v>0</v>
      </c>
      <c r="E19" s="103"/>
      <c r="F19" s="103">
        <f>SUM(C19:E19)</f>
        <v>91.788499366915275</v>
      </c>
    </row>
    <row r="20" spans="1:6" outlineLevel="1" x14ac:dyDescent="0.25">
      <c r="A20" s="104">
        <v>0.02</v>
      </c>
      <c r="B20" s="99" t="s">
        <v>61</v>
      </c>
      <c r="C20" s="103">
        <f>C16*0.02</f>
        <v>262.25285533404366</v>
      </c>
      <c r="D20" s="103"/>
      <c r="E20" s="103"/>
      <c r="F20" s="103">
        <f>SUM(C20:E20)</f>
        <v>262.25285533404366</v>
      </c>
    </row>
    <row r="21" spans="1:6" outlineLevel="1" x14ac:dyDescent="0.25">
      <c r="A21" s="106">
        <v>1.5E-3</v>
      </c>
      <c r="B21" s="99" t="s">
        <v>58</v>
      </c>
      <c r="C21" s="103">
        <f>C16*0.0015</f>
        <v>19.668964150053274</v>
      </c>
      <c r="D21" s="103"/>
      <c r="E21" s="103"/>
      <c r="F21" s="103">
        <f>SUM(C21:E21)</f>
        <v>19.668964150053274</v>
      </c>
    </row>
    <row r="22" spans="1:6" outlineLevel="1" x14ac:dyDescent="0.25">
      <c r="A22" s="104"/>
      <c r="B22" s="99" t="s">
        <v>51</v>
      </c>
      <c r="C22" s="103">
        <f>C16+C19+C20+C21</f>
        <v>13486.353085553194</v>
      </c>
      <c r="D22" s="103">
        <f>D16+D19</f>
        <v>0</v>
      </c>
      <c r="E22" s="103">
        <f>SUM(E20:E21)</f>
        <v>0</v>
      </c>
      <c r="F22" s="103">
        <f>SUM(C22:E22)</f>
        <v>13486.353085553194</v>
      </c>
    </row>
    <row r="23" spans="1:6" outlineLevel="1" x14ac:dyDescent="0.25">
      <c r="A23" s="104"/>
      <c r="B23" s="99" t="s">
        <v>63</v>
      </c>
      <c r="C23" s="102"/>
      <c r="D23" s="102"/>
      <c r="E23" s="102"/>
      <c r="F23" s="102"/>
    </row>
    <row r="24" spans="1:6" outlineLevel="1" x14ac:dyDescent="0.25">
      <c r="A24" s="104">
        <v>0.02</v>
      </c>
      <c r="B24" s="99" t="s">
        <v>52</v>
      </c>
      <c r="C24" s="102"/>
      <c r="D24" s="102"/>
      <c r="E24" s="102">
        <f>C22*0.02</f>
        <v>269.72706171106387</v>
      </c>
      <c r="F24" s="102">
        <f>SUM(E24)</f>
        <v>269.72706171106387</v>
      </c>
    </row>
    <row r="25" spans="1:6" outlineLevel="1" x14ac:dyDescent="0.25">
      <c r="A25" s="104">
        <v>6.0000000000000001E-3</v>
      </c>
      <c r="B25" s="99" t="s">
        <v>53</v>
      </c>
      <c r="C25" s="102"/>
      <c r="D25" s="102"/>
      <c r="E25" s="102">
        <f>C22*0.006</f>
        <v>80.918118513319158</v>
      </c>
      <c r="F25" s="102">
        <f>SUM(E25)</f>
        <v>80.918118513319158</v>
      </c>
    </row>
    <row r="26" spans="1:6" outlineLevel="1" x14ac:dyDescent="0.25">
      <c r="A26" s="104"/>
      <c r="B26" s="99" t="s">
        <v>37</v>
      </c>
      <c r="C26" s="102"/>
      <c r="D26" s="102"/>
      <c r="E26" s="103">
        <f>SUM(E24:E25)</f>
        <v>350.64518022438301</v>
      </c>
      <c r="F26" s="103">
        <f>SUM(F24:F25)</f>
        <v>350.64518022438301</v>
      </c>
    </row>
    <row r="27" spans="1:6" outlineLevel="1" x14ac:dyDescent="0.25">
      <c r="A27" s="104"/>
      <c r="B27" s="99" t="s">
        <v>54</v>
      </c>
      <c r="C27" s="102">
        <f>SUM(C22:C26)</f>
        <v>13486.353085553194</v>
      </c>
      <c r="D27" s="102">
        <f>SUM(D22:D26)</f>
        <v>0</v>
      </c>
      <c r="E27" s="102">
        <f>E22+E26</f>
        <v>350.64518022438301</v>
      </c>
      <c r="F27" s="102">
        <f>SUM(C27:E27)</f>
        <v>13836.998265777576</v>
      </c>
    </row>
    <row r="28" spans="1:6" outlineLevel="1" x14ac:dyDescent="0.25">
      <c r="A28" s="104">
        <v>0.03</v>
      </c>
      <c r="B28" s="99" t="s">
        <v>45</v>
      </c>
      <c r="C28" s="102">
        <f>C27*0.03</f>
        <v>404.59059256659577</v>
      </c>
      <c r="D28" s="102">
        <f>D27*0.03</f>
        <v>0</v>
      </c>
      <c r="E28" s="102">
        <f>E27*0.03</f>
        <v>10.51935540673149</v>
      </c>
      <c r="F28" s="102">
        <f>SUM(C28:E28)</f>
        <v>415.10994797332728</v>
      </c>
    </row>
    <row r="29" spans="1:6" outlineLevel="1" x14ac:dyDescent="0.25">
      <c r="A29" s="104"/>
      <c r="B29" s="99" t="s">
        <v>43</v>
      </c>
      <c r="C29" s="103">
        <f>SUM(C27:C28)</f>
        <v>13890.943678119789</v>
      </c>
      <c r="D29" s="103">
        <f>SUM(D27:D28)</f>
        <v>0</v>
      </c>
      <c r="E29" s="103">
        <f>SUM(E27:E28)</f>
        <v>361.16453563111452</v>
      </c>
      <c r="F29" s="103">
        <f>SUM(C29:E29)</f>
        <v>14252.108213750904</v>
      </c>
    </row>
    <row r="30" spans="1:6" outlineLevel="1" x14ac:dyDescent="0.25">
      <c r="A30" s="107">
        <v>0.2</v>
      </c>
      <c r="B30" s="99" t="s">
        <v>42</v>
      </c>
      <c r="C30" s="102">
        <f>C29*0.2</f>
        <v>2778.1887356239581</v>
      </c>
      <c r="D30" s="102">
        <f>D29*0.2</f>
        <v>0</v>
      </c>
      <c r="E30" s="102">
        <f>E29*0.2</f>
        <v>72.232907126222912</v>
      </c>
      <c r="F30" s="102">
        <f>SUM(C30:E30)</f>
        <v>2850.421642750181</v>
      </c>
    </row>
    <row r="31" spans="1:6" outlineLevel="1" x14ac:dyDescent="0.25">
      <c r="A31" s="104"/>
      <c r="B31" s="99" t="s">
        <v>43</v>
      </c>
      <c r="C31" s="103">
        <f>SUM(C29:C30)</f>
        <v>16669.132413743748</v>
      </c>
      <c r="D31" s="103">
        <f>SUM(D29:D30)</f>
        <v>0</v>
      </c>
      <c r="E31" s="103">
        <f>SUM(E29:E30)</f>
        <v>433.39744275733744</v>
      </c>
      <c r="F31" s="103">
        <f>SUM(F29:F30)</f>
        <v>17102.529856501085</v>
      </c>
    </row>
    <row r="32" spans="1:6" s="1" customFormat="1" x14ac:dyDescent="0.25">
      <c r="A32" s="108"/>
      <c r="B32" s="109" t="s">
        <v>55</v>
      </c>
      <c r="C32" s="109"/>
      <c r="D32" s="110"/>
      <c r="E32" s="109"/>
      <c r="F32" s="111">
        <f>F15*0.15*1.2</f>
        <v>34.880921645414666</v>
      </c>
    </row>
    <row r="33" spans="1:6" s="1" customFormat="1" x14ac:dyDescent="0.25">
      <c r="A33" s="29"/>
      <c r="B33" s="30"/>
      <c r="C33" s="30"/>
      <c r="D33" s="31"/>
      <c r="E33" s="30"/>
      <c r="F33" s="32"/>
    </row>
    <row r="34" spans="1:6" s="1" customFormat="1" x14ac:dyDescent="0.25">
      <c r="D34" s="3"/>
    </row>
    <row r="35" spans="1:6" s="1" customFormat="1" x14ac:dyDescent="0.25">
      <c r="B35" s="1" t="s">
        <v>46</v>
      </c>
      <c r="C35" s="116" t="s">
        <v>44</v>
      </c>
      <c r="D35" s="116"/>
    </row>
    <row r="36" spans="1:6" x14ac:dyDescent="0.25">
      <c r="B36" s="28"/>
    </row>
  </sheetData>
  <mergeCells count="6">
    <mergeCell ref="C35:D35"/>
    <mergeCell ref="C1:F1"/>
    <mergeCell ref="B4:F4"/>
    <mergeCell ref="B6:D6"/>
    <mergeCell ref="A2:F2"/>
    <mergeCell ref="A3:F3"/>
  </mergeCells>
  <pageMargins left="0.39370078740157483" right="0.39370078740157483" top="0.78740157480314965" bottom="0.78740157480314965" header="0.39370078740157483" footer="0.39370078740157483"/>
  <pageSetup paperSize="9" fitToHeight="2" orientation="landscape" r:id="rId1"/>
  <headerFooter alignWithMargins="0"/>
  <ignoredErrors>
    <ignoredError sqref="C12:F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R300"/>
  <sheetViews>
    <sheetView showZeros="0" view="pageBreakPreview" topLeftCell="D241" zoomScaleNormal="100" zoomScaleSheetLayoutView="100" workbookViewId="0">
      <selection activeCell="A21" sqref="C21:C24"/>
    </sheetView>
  </sheetViews>
  <sheetFormatPr defaultColWidth="9.109375" defaultRowHeight="13.2" x14ac:dyDescent="0.25"/>
  <cols>
    <col min="1" max="1" width="3.6640625" style="5" customWidth="1"/>
    <col min="2" max="2" width="7.44140625" style="5" customWidth="1"/>
    <col min="3" max="3" width="29" style="5" customWidth="1"/>
    <col min="4" max="4" width="4.6640625" style="5" customWidth="1"/>
    <col min="5" max="5" width="5.5546875" style="5" customWidth="1"/>
    <col min="6" max="6" width="7" style="5" customWidth="1"/>
    <col min="7" max="7" width="5.6640625" style="5" customWidth="1"/>
    <col min="8" max="8" width="6.6640625" style="5" customWidth="1"/>
    <col min="9" max="9" width="5.6640625" style="5" customWidth="1"/>
    <col min="10" max="10" width="6.6640625" style="5" customWidth="1"/>
    <col min="11" max="11" width="13" style="5" customWidth="1"/>
    <col min="12" max="12" width="4.6640625" style="5" customWidth="1"/>
    <col min="13" max="13" width="7" style="5" customWidth="1"/>
    <col min="14" max="15" width="7.33203125" style="5" customWidth="1"/>
    <col min="16" max="16" width="8.88671875" style="5" customWidth="1"/>
    <col min="17" max="17" width="7" style="5" customWidth="1"/>
    <col min="18" max="18" width="9.33203125" style="5" customWidth="1"/>
    <col min="19" max="16384" width="9.109375" style="5"/>
  </cols>
  <sheetData>
    <row r="1" spans="1:18" x14ac:dyDescent="0.25">
      <c r="D1" s="35"/>
      <c r="E1" s="35"/>
      <c r="F1" s="35"/>
      <c r="G1" s="35"/>
      <c r="H1" s="35"/>
      <c r="I1" s="35"/>
      <c r="J1" s="35"/>
      <c r="K1" s="35"/>
    </row>
    <row r="2" spans="1:18" x14ac:dyDescent="0.25">
      <c r="D2" s="35"/>
      <c r="E2" s="35"/>
      <c r="F2" s="35"/>
      <c r="G2" s="35"/>
      <c r="H2" s="35"/>
      <c r="I2" s="35"/>
      <c r="J2" s="35"/>
      <c r="K2" s="35"/>
    </row>
    <row r="3" spans="1:18" ht="15" x14ac:dyDescent="0.25">
      <c r="A3" s="140" t="s">
        <v>186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8" ht="15" x14ac:dyDescent="0.25">
      <c r="A4" s="140" t="s">
        <v>187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15" customHeight="1" x14ac:dyDescent="0.25"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41"/>
      <c r="P5" s="141"/>
      <c r="Q5" s="141"/>
      <c r="R5" s="141"/>
    </row>
    <row r="6" spans="1:18" ht="13.8" x14ac:dyDescent="0.25">
      <c r="A6" s="142" t="s">
        <v>192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8" ht="1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 ht="13.8" x14ac:dyDescent="0.25">
      <c r="A8" s="7"/>
      <c r="J8" s="143" t="s">
        <v>26</v>
      </c>
      <c r="K8" s="143"/>
      <c r="L8" s="144" t="s">
        <v>9</v>
      </c>
      <c r="M8" s="144"/>
      <c r="N8" s="144"/>
      <c r="O8" s="144"/>
      <c r="P8" s="33">
        <v>2508.12</v>
      </c>
    </row>
    <row r="9" spans="1:18" ht="13.8" x14ac:dyDescent="0.25">
      <c r="A9" s="145" t="s">
        <v>27</v>
      </c>
      <c r="B9" s="145"/>
      <c r="C9" s="145"/>
      <c r="D9" s="145"/>
      <c r="E9" s="145"/>
      <c r="F9" s="146">
        <f>P298</f>
        <v>12918.8598686721</v>
      </c>
      <c r="G9" s="147"/>
      <c r="H9" s="8" t="s">
        <v>10</v>
      </c>
      <c r="J9" s="9"/>
      <c r="K9" s="9"/>
      <c r="L9" s="144" t="s">
        <v>28</v>
      </c>
      <c r="M9" s="144"/>
      <c r="N9" s="144"/>
      <c r="O9" s="144"/>
      <c r="P9" s="33">
        <v>3069.63</v>
      </c>
    </row>
    <row r="10" spans="1:18" ht="13.8" x14ac:dyDescent="0.25">
      <c r="A10" s="7"/>
      <c r="C10" s="135"/>
      <c r="D10" s="135"/>
      <c r="E10" s="135"/>
      <c r="F10" s="136"/>
      <c r="G10" s="136"/>
      <c r="H10" s="8"/>
      <c r="J10" s="9"/>
      <c r="K10" s="132" t="s">
        <v>17</v>
      </c>
      <c r="L10" s="132"/>
      <c r="M10" s="132"/>
      <c r="N10" s="132"/>
      <c r="O10" s="132"/>
      <c r="P10" s="33">
        <v>1.0615000000000001</v>
      </c>
    </row>
    <row r="11" spans="1:18" ht="13.8" x14ac:dyDescent="0.25">
      <c r="A11" s="7"/>
      <c r="K11" s="34"/>
      <c r="L11" s="34"/>
      <c r="M11" s="34"/>
      <c r="N11" s="34"/>
      <c r="O11" s="34"/>
      <c r="P11" s="35"/>
    </row>
    <row r="12" spans="1:18" ht="22.5" customHeight="1" x14ac:dyDescent="0.25">
      <c r="A12" s="134" t="s">
        <v>0</v>
      </c>
      <c r="B12" s="133" t="s">
        <v>19</v>
      </c>
      <c r="C12" s="134" t="s">
        <v>29</v>
      </c>
      <c r="D12" s="133" t="s">
        <v>23</v>
      </c>
      <c r="E12" s="133" t="s">
        <v>6</v>
      </c>
      <c r="F12" s="133" t="s">
        <v>30</v>
      </c>
      <c r="G12" s="134" t="s">
        <v>20</v>
      </c>
      <c r="H12" s="134"/>
      <c r="I12" s="134"/>
      <c r="J12" s="134"/>
      <c r="K12" s="134"/>
      <c r="L12" s="134"/>
      <c r="M12" s="134"/>
      <c r="N12" s="134"/>
      <c r="O12" s="134"/>
      <c r="P12" s="134" t="s">
        <v>31</v>
      </c>
      <c r="Q12" s="134" t="s">
        <v>32</v>
      </c>
      <c r="R12" s="74" t="s">
        <v>32</v>
      </c>
    </row>
    <row r="13" spans="1:18" ht="13.5" customHeight="1" x14ac:dyDescent="0.25">
      <c r="A13" s="134"/>
      <c r="B13" s="133"/>
      <c r="C13" s="134"/>
      <c r="D13" s="133"/>
      <c r="E13" s="133"/>
      <c r="F13" s="133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74" t="s">
        <v>1</v>
      </c>
    </row>
    <row r="14" spans="1:18" ht="20.25" customHeight="1" x14ac:dyDescent="0.25">
      <c r="A14" s="134"/>
      <c r="B14" s="133"/>
      <c r="C14" s="134"/>
      <c r="D14" s="133"/>
      <c r="E14" s="133"/>
      <c r="F14" s="133"/>
      <c r="G14" s="134" t="s">
        <v>11</v>
      </c>
      <c r="H14" s="134"/>
      <c r="I14" s="134" t="s">
        <v>33</v>
      </c>
      <c r="J14" s="134"/>
      <c r="K14" s="134" t="s">
        <v>34</v>
      </c>
      <c r="L14" s="134"/>
      <c r="M14" s="134"/>
      <c r="N14" s="134"/>
      <c r="O14" s="134"/>
      <c r="P14" s="134"/>
      <c r="Q14" s="134"/>
      <c r="R14" s="75">
        <f>P10</f>
        <v>1.0615000000000001</v>
      </c>
    </row>
    <row r="15" spans="1:18" ht="39.6" x14ac:dyDescent="0.25">
      <c r="A15" s="134"/>
      <c r="B15" s="133"/>
      <c r="C15" s="134"/>
      <c r="D15" s="133"/>
      <c r="E15" s="133"/>
      <c r="F15" s="133"/>
      <c r="G15" s="73" t="s">
        <v>12</v>
      </c>
      <c r="H15" s="54" t="s">
        <v>13</v>
      </c>
      <c r="I15" s="73" t="s">
        <v>12</v>
      </c>
      <c r="J15" s="54" t="s">
        <v>13</v>
      </c>
      <c r="K15" s="54" t="s">
        <v>21</v>
      </c>
      <c r="L15" s="73" t="s">
        <v>24</v>
      </c>
      <c r="M15" s="54" t="s">
        <v>25</v>
      </c>
      <c r="N15" s="54" t="s">
        <v>35</v>
      </c>
      <c r="O15" s="73" t="s">
        <v>36</v>
      </c>
      <c r="P15" s="76" t="s">
        <v>14</v>
      </c>
      <c r="Q15" s="76" t="s">
        <v>14</v>
      </c>
      <c r="R15" s="76" t="s">
        <v>14</v>
      </c>
    </row>
    <row r="16" spans="1:18" x14ac:dyDescent="0.25">
      <c r="A16" s="77">
        <v>1</v>
      </c>
      <c r="B16" s="77">
        <v>2</v>
      </c>
      <c r="C16" s="77">
        <v>3</v>
      </c>
      <c r="D16" s="77">
        <v>4</v>
      </c>
      <c r="E16" s="77">
        <v>5</v>
      </c>
      <c r="F16" s="77">
        <v>6</v>
      </c>
      <c r="G16" s="77">
        <v>7</v>
      </c>
      <c r="H16" s="77">
        <v>8</v>
      </c>
      <c r="I16" s="77">
        <v>9</v>
      </c>
      <c r="J16" s="77">
        <v>10</v>
      </c>
      <c r="K16" s="77">
        <v>11</v>
      </c>
      <c r="L16" s="77">
        <v>12</v>
      </c>
      <c r="M16" s="77">
        <v>13</v>
      </c>
      <c r="N16" s="77">
        <v>14</v>
      </c>
      <c r="O16" s="77">
        <v>15</v>
      </c>
      <c r="P16" s="77">
        <v>16</v>
      </c>
      <c r="Q16" s="77">
        <v>17</v>
      </c>
      <c r="R16" s="77">
        <v>18</v>
      </c>
    </row>
    <row r="17" spans="1:18" ht="12.75" customHeight="1" x14ac:dyDescent="0.25">
      <c r="A17" s="121"/>
      <c r="B17" s="122"/>
      <c r="C17" s="131" t="s">
        <v>105</v>
      </c>
      <c r="D17" s="121"/>
      <c r="E17" s="138"/>
      <c r="F17" s="139">
        <f>H17+J17+R17</f>
        <v>0</v>
      </c>
      <c r="G17" s="125"/>
      <c r="H17" s="120">
        <f>G17*$P$8/1000</f>
        <v>0</v>
      </c>
      <c r="I17" s="125"/>
      <c r="J17" s="120">
        <f>I17*$P$9/1000</f>
        <v>0</v>
      </c>
      <c r="K17" s="78"/>
      <c r="L17" s="78"/>
      <c r="M17" s="78"/>
      <c r="N17" s="55"/>
      <c r="O17" s="76">
        <f t="shared" ref="O17:O36" si="0">M17*N17</f>
        <v>0</v>
      </c>
      <c r="P17" s="120">
        <f>E17*F17</f>
        <v>0</v>
      </c>
      <c r="Q17" s="120">
        <f>SUM(O17:O20)</f>
        <v>0</v>
      </c>
      <c r="R17" s="120">
        <f>Q17*1.02*1.05*$R$14</f>
        <v>0</v>
      </c>
    </row>
    <row r="18" spans="1:18" ht="12.75" customHeight="1" x14ac:dyDescent="0.25">
      <c r="A18" s="121"/>
      <c r="B18" s="122"/>
      <c r="C18" s="131"/>
      <c r="D18" s="121"/>
      <c r="E18" s="138"/>
      <c r="F18" s="139"/>
      <c r="G18" s="125"/>
      <c r="H18" s="120"/>
      <c r="I18" s="125"/>
      <c r="J18" s="120"/>
      <c r="K18" s="79"/>
      <c r="L18" s="79"/>
      <c r="M18" s="79"/>
      <c r="N18" s="55"/>
      <c r="O18" s="76">
        <f t="shared" si="0"/>
        <v>0</v>
      </c>
      <c r="P18" s="120"/>
      <c r="Q18" s="120"/>
      <c r="R18" s="120"/>
    </row>
    <row r="19" spans="1:18" ht="12.75" customHeight="1" x14ac:dyDescent="0.25">
      <c r="A19" s="121"/>
      <c r="B19" s="122"/>
      <c r="C19" s="131"/>
      <c r="D19" s="121"/>
      <c r="E19" s="138"/>
      <c r="F19" s="139"/>
      <c r="G19" s="125"/>
      <c r="H19" s="120"/>
      <c r="I19" s="125"/>
      <c r="J19" s="120"/>
      <c r="K19" s="79"/>
      <c r="L19" s="79"/>
      <c r="M19" s="80"/>
      <c r="N19" s="55"/>
      <c r="O19" s="76">
        <f t="shared" si="0"/>
        <v>0</v>
      </c>
      <c r="P19" s="120"/>
      <c r="Q19" s="120"/>
      <c r="R19" s="120"/>
    </row>
    <row r="20" spans="1:18" ht="12.75" customHeight="1" x14ac:dyDescent="0.25">
      <c r="A20" s="121"/>
      <c r="B20" s="122"/>
      <c r="C20" s="131"/>
      <c r="D20" s="121"/>
      <c r="E20" s="138"/>
      <c r="F20" s="139"/>
      <c r="G20" s="125"/>
      <c r="H20" s="120"/>
      <c r="I20" s="125"/>
      <c r="J20" s="120"/>
      <c r="K20" s="79"/>
      <c r="L20" s="79"/>
      <c r="M20" s="79"/>
      <c r="N20" s="55"/>
      <c r="O20" s="76">
        <f t="shared" si="0"/>
        <v>0</v>
      </c>
      <c r="P20" s="120"/>
      <c r="Q20" s="120"/>
      <c r="R20" s="120"/>
    </row>
    <row r="21" spans="1:18" s="2" customFormat="1" ht="12.75" customHeight="1" x14ac:dyDescent="0.25">
      <c r="A21" s="121">
        <v>1</v>
      </c>
      <c r="B21" s="122" t="s">
        <v>155</v>
      </c>
      <c r="C21" s="122" t="s">
        <v>153</v>
      </c>
      <c r="D21" s="123" t="s">
        <v>5</v>
      </c>
      <c r="E21" s="126">
        <v>95.6</v>
      </c>
      <c r="F21" s="124">
        <f>H21+J21+R21</f>
        <v>0.32569339590000002</v>
      </c>
      <c r="G21" s="127">
        <v>4.9100000000000003E-3</v>
      </c>
      <c r="H21" s="119">
        <f>G21*$P$8/1000</f>
        <v>1.23148692E-2</v>
      </c>
      <c r="I21" s="127">
        <v>0.10209</v>
      </c>
      <c r="J21" s="119">
        <f>I21*$P$9/1000</f>
        <v>0.31337852669999999</v>
      </c>
      <c r="K21" s="78"/>
      <c r="L21" s="78"/>
      <c r="M21" s="78"/>
      <c r="N21" s="59"/>
      <c r="O21" s="81">
        <f t="shared" si="0"/>
        <v>0</v>
      </c>
      <c r="P21" s="119">
        <f>E21*F21</f>
        <v>31.136288648040001</v>
      </c>
      <c r="Q21" s="119">
        <f>SUM(O21:O24)</f>
        <v>0</v>
      </c>
      <c r="R21" s="120">
        <f t="shared" ref="R21" si="1">Q21*1.02*1.05*$R$14</f>
        <v>0</v>
      </c>
    </row>
    <row r="22" spans="1:18" s="2" customFormat="1" ht="12.75" customHeight="1" x14ac:dyDescent="0.25">
      <c r="A22" s="121"/>
      <c r="B22" s="122"/>
      <c r="C22" s="122"/>
      <c r="D22" s="123"/>
      <c r="E22" s="126"/>
      <c r="F22" s="124"/>
      <c r="G22" s="127"/>
      <c r="H22" s="119"/>
      <c r="I22" s="127"/>
      <c r="J22" s="119"/>
      <c r="K22" s="78"/>
      <c r="L22" s="78"/>
      <c r="M22" s="78"/>
      <c r="N22" s="59"/>
      <c r="O22" s="81">
        <f t="shared" si="0"/>
        <v>0</v>
      </c>
      <c r="P22" s="119"/>
      <c r="Q22" s="119"/>
      <c r="R22" s="120"/>
    </row>
    <row r="23" spans="1:18" s="2" customFormat="1" ht="12.75" customHeight="1" x14ac:dyDescent="0.25">
      <c r="A23" s="121"/>
      <c r="B23" s="122"/>
      <c r="C23" s="122"/>
      <c r="D23" s="123"/>
      <c r="E23" s="126"/>
      <c r="F23" s="124"/>
      <c r="G23" s="127"/>
      <c r="H23" s="119"/>
      <c r="I23" s="127"/>
      <c r="J23" s="119"/>
      <c r="K23" s="78"/>
      <c r="L23" s="78"/>
      <c r="M23" s="82"/>
      <c r="N23" s="59"/>
      <c r="O23" s="81">
        <f t="shared" si="0"/>
        <v>0</v>
      </c>
      <c r="P23" s="119"/>
      <c r="Q23" s="119"/>
      <c r="R23" s="120"/>
    </row>
    <row r="24" spans="1:18" s="2" customFormat="1" ht="12.75" customHeight="1" x14ac:dyDescent="0.25">
      <c r="A24" s="121"/>
      <c r="B24" s="122"/>
      <c r="C24" s="122"/>
      <c r="D24" s="123"/>
      <c r="E24" s="126"/>
      <c r="F24" s="124"/>
      <c r="G24" s="127"/>
      <c r="H24" s="119"/>
      <c r="I24" s="127"/>
      <c r="J24" s="119"/>
      <c r="K24" s="78"/>
      <c r="L24" s="78"/>
      <c r="M24" s="78"/>
      <c r="N24" s="59"/>
      <c r="O24" s="81">
        <f t="shared" si="0"/>
        <v>0</v>
      </c>
      <c r="P24" s="119"/>
      <c r="Q24" s="119"/>
      <c r="R24" s="120"/>
    </row>
    <row r="25" spans="1:18" s="2" customFormat="1" ht="12.75" customHeight="1" x14ac:dyDescent="0.25">
      <c r="A25" s="121">
        <v>2</v>
      </c>
      <c r="B25" s="122" t="s">
        <v>154</v>
      </c>
      <c r="C25" s="122" t="s">
        <v>103</v>
      </c>
      <c r="D25" s="123" t="s">
        <v>5</v>
      </c>
      <c r="E25" s="123">
        <v>34.5</v>
      </c>
      <c r="F25" s="124">
        <f>H25+J25+R25</f>
        <v>0.45050381729999994</v>
      </c>
      <c r="G25" s="127">
        <v>6.77E-3</v>
      </c>
      <c r="H25" s="119">
        <f>G25*$P$8/1000</f>
        <v>1.6979972399999998E-2</v>
      </c>
      <c r="I25" s="127">
        <v>0.14122999999999999</v>
      </c>
      <c r="J25" s="119">
        <f>I25*$P$9/1000</f>
        <v>0.43352384489999995</v>
      </c>
      <c r="K25" s="78"/>
      <c r="L25" s="78"/>
      <c r="M25" s="78"/>
      <c r="N25" s="59"/>
      <c r="O25" s="81">
        <f t="shared" si="0"/>
        <v>0</v>
      </c>
      <c r="P25" s="119">
        <f>E25*F25</f>
        <v>15.542381696849999</v>
      </c>
      <c r="Q25" s="119">
        <f>SUM(O25:O28)</f>
        <v>0</v>
      </c>
      <c r="R25" s="119">
        <f>Q25*1.02*1.05*$R$14</f>
        <v>0</v>
      </c>
    </row>
    <row r="26" spans="1:18" s="2" customFormat="1" ht="12.75" customHeight="1" x14ac:dyDescent="0.25">
      <c r="A26" s="121"/>
      <c r="B26" s="122"/>
      <c r="C26" s="122"/>
      <c r="D26" s="123"/>
      <c r="E26" s="123"/>
      <c r="F26" s="124"/>
      <c r="G26" s="127"/>
      <c r="H26" s="119"/>
      <c r="I26" s="127"/>
      <c r="J26" s="119"/>
      <c r="K26" s="78"/>
      <c r="L26" s="78"/>
      <c r="M26" s="78"/>
      <c r="N26" s="59"/>
      <c r="O26" s="81">
        <f t="shared" si="0"/>
        <v>0</v>
      </c>
      <c r="P26" s="119"/>
      <c r="Q26" s="119"/>
      <c r="R26" s="119"/>
    </row>
    <row r="27" spans="1:18" s="2" customFormat="1" ht="12.75" customHeight="1" x14ac:dyDescent="0.25">
      <c r="A27" s="121"/>
      <c r="B27" s="122"/>
      <c r="C27" s="122"/>
      <c r="D27" s="123"/>
      <c r="E27" s="123"/>
      <c r="F27" s="124"/>
      <c r="G27" s="127"/>
      <c r="H27" s="119"/>
      <c r="I27" s="127"/>
      <c r="J27" s="119"/>
      <c r="K27" s="78"/>
      <c r="L27" s="78"/>
      <c r="M27" s="82"/>
      <c r="N27" s="59"/>
      <c r="O27" s="81">
        <f t="shared" si="0"/>
        <v>0</v>
      </c>
      <c r="P27" s="119"/>
      <c r="Q27" s="119"/>
      <c r="R27" s="119"/>
    </row>
    <row r="28" spans="1:18" s="2" customFormat="1" ht="12.75" customHeight="1" x14ac:dyDescent="0.25">
      <c r="A28" s="121"/>
      <c r="B28" s="122"/>
      <c r="C28" s="122"/>
      <c r="D28" s="123"/>
      <c r="E28" s="123"/>
      <c r="F28" s="124"/>
      <c r="G28" s="127"/>
      <c r="H28" s="119"/>
      <c r="I28" s="127"/>
      <c r="J28" s="119"/>
      <c r="K28" s="78"/>
      <c r="L28" s="78"/>
      <c r="M28" s="78"/>
      <c r="N28" s="59"/>
      <c r="O28" s="81">
        <f t="shared" si="0"/>
        <v>0</v>
      </c>
      <c r="P28" s="119"/>
      <c r="Q28" s="119"/>
      <c r="R28" s="119"/>
    </row>
    <row r="29" spans="1:18" s="2" customFormat="1" ht="12.75" customHeight="1" x14ac:dyDescent="0.25">
      <c r="A29" s="121">
        <v>3</v>
      </c>
      <c r="B29" s="122" t="s">
        <v>137</v>
      </c>
      <c r="C29" s="122" t="s">
        <v>104</v>
      </c>
      <c r="D29" s="123" t="s">
        <v>5</v>
      </c>
      <c r="E29" s="123">
        <v>57.1</v>
      </c>
      <c r="F29" s="124">
        <f>H29+J29+R29</f>
        <v>0.55584005400000003</v>
      </c>
      <c r="G29" s="127">
        <v>8.2699999999999996E-3</v>
      </c>
      <c r="H29" s="119">
        <f>G29*$P$8/1000</f>
        <v>2.0742152399999998E-2</v>
      </c>
      <c r="I29" s="127">
        <v>0.17432</v>
      </c>
      <c r="J29" s="119">
        <f>I29*$P$9/1000</f>
        <v>0.53509790160000004</v>
      </c>
      <c r="K29" s="78"/>
      <c r="L29" s="78"/>
      <c r="M29" s="78"/>
      <c r="N29" s="59"/>
      <c r="O29" s="81">
        <f t="shared" si="0"/>
        <v>0</v>
      </c>
      <c r="P29" s="119">
        <f>E29*F29</f>
        <v>31.738467083400003</v>
      </c>
      <c r="Q29" s="119">
        <f>SUM(O29:O32)</f>
        <v>0</v>
      </c>
      <c r="R29" s="119">
        <f>Q29*1.02*1.05*$R$14</f>
        <v>0</v>
      </c>
    </row>
    <row r="30" spans="1:18" s="2" customFormat="1" ht="12.75" customHeight="1" x14ac:dyDescent="0.25">
      <c r="A30" s="121"/>
      <c r="B30" s="122"/>
      <c r="C30" s="122"/>
      <c r="D30" s="123"/>
      <c r="E30" s="123"/>
      <c r="F30" s="124"/>
      <c r="G30" s="127"/>
      <c r="H30" s="119"/>
      <c r="I30" s="127"/>
      <c r="J30" s="119"/>
      <c r="K30" s="78"/>
      <c r="L30" s="78"/>
      <c r="M30" s="78"/>
      <c r="N30" s="59"/>
      <c r="O30" s="81">
        <f t="shared" si="0"/>
        <v>0</v>
      </c>
      <c r="P30" s="119"/>
      <c r="Q30" s="119"/>
      <c r="R30" s="119"/>
    </row>
    <row r="31" spans="1:18" s="2" customFormat="1" ht="12.75" customHeight="1" x14ac:dyDescent="0.25">
      <c r="A31" s="121"/>
      <c r="B31" s="122"/>
      <c r="C31" s="122"/>
      <c r="D31" s="123"/>
      <c r="E31" s="123"/>
      <c r="F31" s="124"/>
      <c r="G31" s="127"/>
      <c r="H31" s="119"/>
      <c r="I31" s="127"/>
      <c r="J31" s="119"/>
      <c r="K31" s="78"/>
      <c r="L31" s="78"/>
      <c r="M31" s="82"/>
      <c r="N31" s="59"/>
      <c r="O31" s="81">
        <f t="shared" si="0"/>
        <v>0</v>
      </c>
      <c r="P31" s="119"/>
      <c r="Q31" s="119"/>
      <c r="R31" s="119"/>
    </row>
    <row r="32" spans="1:18" s="2" customFormat="1" ht="12.75" customHeight="1" x14ac:dyDescent="0.25">
      <c r="A32" s="121"/>
      <c r="B32" s="122"/>
      <c r="C32" s="122"/>
      <c r="D32" s="123"/>
      <c r="E32" s="123"/>
      <c r="F32" s="124"/>
      <c r="G32" s="127"/>
      <c r="H32" s="119"/>
      <c r="I32" s="127"/>
      <c r="J32" s="119"/>
      <c r="K32" s="78"/>
      <c r="L32" s="78"/>
      <c r="M32" s="78"/>
      <c r="N32" s="59"/>
      <c r="O32" s="81">
        <f t="shared" si="0"/>
        <v>0</v>
      </c>
      <c r="P32" s="119"/>
      <c r="Q32" s="119"/>
      <c r="R32" s="119"/>
    </row>
    <row r="33" spans="1:18" ht="12.75" customHeight="1" x14ac:dyDescent="0.25">
      <c r="A33" s="121">
        <v>4</v>
      </c>
      <c r="B33" s="128" t="s">
        <v>101</v>
      </c>
      <c r="C33" s="128" t="s">
        <v>102</v>
      </c>
      <c r="D33" s="121" t="s">
        <v>5</v>
      </c>
      <c r="E33" s="129">
        <v>4</v>
      </c>
      <c r="F33" s="124">
        <f t="shared" ref="F33" si="2">H33+J33+R33</f>
        <v>4.8657527999999992</v>
      </c>
      <c r="G33" s="130">
        <v>1.94</v>
      </c>
      <c r="H33" s="120">
        <f>G33*$P$8/1000</f>
        <v>4.8657527999999992</v>
      </c>
      <c r="I33" s="130"/>
      <c r="J33" s="120">
        <f>I33*$P$9/1000</f>
        <v>0</v>
      </c>
      <c r="K33" s="79"/>
      <c r="L33" s="79"/>
      <c r="M33" s="79"/>
      <c r="N33" s="55"/>
      <c r="O33" s="76">
        <f t="shared" si="0"/>
        <v>0</v>
      </c>
      <c r="P33" s="120">
        <f>E33*F33</f>
        <v>19.463011199999997</v>
      </c>
      <c r="Q33" s="120">
        <f>SUM(O33:O36)</f>
        <v>0</v>
      </c>
      <c r="R33" s="120">
        <f>Q33*1.02*1.05*$R$14</f>
        <v>0</v>
      </c>
    </row>
    <row r="34" spans="1:18" ht="12.75" customHeight="1" x14ac:dyDescent="0.25">
      <c r="A34" s="121"/>
      <c r="B34" s="128"/>
      <c r="C34" s="128"/>
      <c r="D34" s="121"/>
      <c r="E34" s="129"/>
      <c r="F34" s="124"/>
      <c r="G34" s="130"/>
      <c r="H34" s="120"/>
      <c r="I34" s="130"/>
      <c r="J34" s="120"/>
      <c r="K34" s="79"/>
      <c r="L34" s="79"/>
      <c r="M34" s="79"/>
      <c r="N34" s="55"/>
      <c r="O34" s="76">
        <f t="shared" si="0"/>
        <v>0</v>
      </c>
      <c r="P34" s="120"/>
      <c r="Q34" s="120"/>
      <c r="R34" s="120"/>
    </row>
    <row r="35" spans="1:18" ht="12.75" customHeight="1" x14ac:dyDescent="0.25">
      <c r="A35" s="121"/>
      <c r="B35" s="128"/>
      <c r="C35" s="128"/>
      <c r="D35" s="121"/>
      <c r="E35" s="129"/>
      <c r="F35" s="124"/>
      <c r="G35" s="130"/>
      <c r="H35" s="120"/>
      <c r="I35" s="130"/>
      <c r="J35" s="120"/>
      <c r="K35" s="79"/>
      <c r="L35" s="79"/>
      <c r="M35" s="80"/>
      <c r="N35" s="55"/>
      <c r="O35" s="76">
        <f t="shared" si="0"/>
        <v>0</v>
      </c>
      <c r="P35" s="120"/>
      <c r="Q35" s="120"/>
      <c r="R35" s="120"/>
    </row>
    <row r="36" spans="1:18" ht="12.75" customHeight="1" x14ac:dyDescent="0.25">
      <c r="A36" s="121"/>
      <c r="B36" s="128"/>
      <c r="C36" s="128"/>
      <c r="D36" s="121"/>
      <c r="E36" s="129"/>
      <c r="F36" s="124"/>
      <c r="G36" s="130"/>
      <c r="H36" s="120"/>
      <c r="I36" s="130"/>
      <c r="J36" s="120"/>
      <c r="K36" s="79"/>
      <c r="L36" s="79"/>
      <c r="M36" s="79"/>
      <c r="N36" s="55"/>
      <c r="O36" s="76">
        <f t="shared" si="0"/>
        <v>0</v>
      </c>
      <c r="P36" s="120"/>
      <c r="Q36" s="120"/>
      <c r="R36" s="120"/>
    </row>
    <row r="37" spans="1:18" s="2" customFormat="1" ht="12.75" customHeight="1" x14ac:dyDescent="0.25">
      <c r="A37" s="121">
        <v>5</v>
      </c>
      <c r="B37" s="122" t="s">
        <v>89</v>
      </c>
      <c r="C37" s="122" t="s">
        <v>106</v>
      </c>
      <c r="D37" s="123" t="s">
        <v>5</v>
      </c>
      <c r="E37" s="123">
        <v>8.1</v>
      </c>
      <c r="F37" s="124">
        <f>H37+J37+R37</f>
        <v>5.8052358000000002</v>
      </c>
      <c r="G37" s="125">
        <v>0.89</v>
      </c>
      <c r="H37" s="119">
        <f>G37*$P$8/1000</f>
        <v>2.2322267999999998</v>
      </c>
      <c r="I37" s="125"/>
      <c r="J37" s="119">
        <f>I37*$P$9/1000</f>
        <v>0</v>
      </c>
      <c r="K37" s="78" t="s">
        <v>93</v>
      </c>
      <c r="L37" s="78" t="s">
        <v>5</v>
      </c>
      <c r="M37" s="78">
        <v>1.1000000000000001</v>
      </c>
      <c r="N37" s="59">
        <v>3</v>
      </c>
      <c r="O37" s="81">
        <f t="shared" ref="O37:O60" si="3">M37*N37</f>
        <v>3.3000000000000003</v>
      </c>
      <c r="P37" s="119">
        <f>E37*F37</f>
        <v>47.022409979999999</v>
      </c>
      <c r="Q37" s="119">
        <f>SUM(O37:O40)</f>
        <v>3.3000000000000003</v>
      </c>
      <c r="R37" s="120">
        <f>Q37*1.02*$R$14</f>
        <v>3.5730090000000008</v>
      </c>
    </row>
    <row r="38" spans="1:18" s="2" customFormat="1" ht="12.75" customHeight="1" x14ac:dyDescent="0.25">
      <c r="A38" s="121"/>
      <c r="B38" s="122"/>
      <c r="C38" s="122"/>
      <c r="D38" s="123"/>
      <c r="E38" s="123"/>
      <c r="F38" s="124"/>
      <c r="G38" s="125"/>
      <c r="H38" s="119"/>
      <c r="I38" s="125"/>
      <c r="J38" s="119"/>
      <c r="K38" s="78"/>
      <c r="L38" s="78"/>
      <c r="M38" s="78"/>
      <c r="N38" s="59"/>
      <c r="O38" s="81">
        <f t="shared" si="3"/>
        <v>0</v>
      </c>
      <c r="P38" s="119"/>
      <c r="Q38" s="119"/>
      <c r="R38" s="120"/>
    </row>
    <row r="39" spans="1:18" s="2" customFormat="1" ht="12.75" customHeight="1" x14ac:dyDescent="0.25">
      <c r="A39" s="121"/>
      <c r="B39" s="122"/>
      <c r="C39" s="122"/>
      <c r="D39" s="123"/>
      <c r="E39" s="123"/>
      <c r="F39" s="124"/>
      <c r="G39" s="125"/>
      <c r="H39" s="119"/>
      <c r="I39" s="125"/>
      <c r="J39" s="119"/>
      <c r="K39" s="78"/>
      <c r="L39" s="78"/>
      <c r="M39" s="82"/>
      <c r="N39" s="59"/>
      <c r="O39" s="81">
        <f t="shared" si="3"/>
        <v>0</v>
      </c>
      <c r="P39" s="119"/>
      <c r="Q39" s="119"/>
      <c r="R39" s="120"/>
    </row>
    <row r="40" spans="1:18" s="2" customFormat="1" ht="12.75" customHeight="1" x14ac:dyDescent="0.25">
      <c r="A40" s="121"/>
      <c r="B40" s="122"/>
      <c r="C40" s="122"/>
      <c r="D40" s="123"/>
      <c r="E40" s="123"/>
      <c r="F40" s="124"/>
      <c r="G40" s="125"/>
      <c r="H40" s="119"/>
      <c r="I40" s="125"/>
      <c r="J40" s="119"/>
      <c r="K40" s="78"/>
      <c r="L40" s="78"/>
      <c r="M40" s="78"/>
      <c r="N40" s="59"/>
      <c r="O40" s="81">
        <f t="shared" si="3"/>
        <v>0</v>
      </c>
      <c r="P40" s="119"/>
      <c r="Q40" s="119"/>
      <c r="R40" s="120"/>
    </row>
    <row r="41" spans="1:18" s="2" customFormat="1" ht="12.75" customHeight="1" x14ac:dyDescent="0.25">
      <c r="A41" s="121">
        <v>6</v>
      </c>
      <c r="B41" s="122" t="s">
        <v>89</v>
      </c>
      <c r="C41" s="122" t="s">
        <v>107</v>
      </c>
      <c r="D41" s="123" t="s">
        <v>5</v>
      </c>
      <c r="E41" s="123">
        <v>34.6</v>
      </c>
      <c r="F41" s="124">
        <f>H41+J41+R41</f>
        <v>5.8052358000000002</v>
      </c>
      <c r="G41" s="125">
        <v>0.89</v>
      </c>
      <c r="H41" s="119">
        <f>G41*$P$8/1000</f>
        <v>2.2322267999999998</v>
      </c>
      <c r="I41" s="125"/>
      <c r="J41" s="119">
        <f>I41*$P$9/1000</f>
        <v>0</v>
      </c>
      <c r="K41" s="78" t="s">
        <v>93</v>
      </c>
      <c r="L41" s="78" t="s">
        <v>5</v>
      </c>
      <c r="M41" s="78">
        <v>1.1000000000000001</v>
      </c>
      <c r="N41" s="59">
        <v>3</v>
      </c>
      <c r="O41" s="81">
        <f t="shared" si="3"/>
        <v>3.3000000000000003</v>
      </c>
      <c r="P41" s="119">
        <f>E41*F41</f>
        <v>200.86115868000002</v>
      </c>
      <c r="Q41" s="119">
        <f>SUM(O41:O44)</f>
        <v>3.3000000000000003</v>
      </c>
      <c r="R41" s="120">
        <f>Q41*1.02*$R$14</f>
        <v>3.5730090000000008</v>
      </c>
    </row>
    <row r="42" spans="1:18" s="2" customFormat="1" ht="12.75" customHeight="1" x14ac:dyDescent="0.25">
      <c r="A42" s="121"/>
      <c r="B42" s="122"/>
      <c r="C42" s="122"/>
      <c r="D42" s="123"/>
      <c r="E42" s="123"/>
      <c r="F42" s="124"/>
      <c r="G42" s="125"/>
      <c r="H42" s="119"/>
      <c r="I42" s="125"/>
      <c r="J42" s="119"/>
      <c r="K42" s="78"/>
      <c r="L42" s="78"/>
      <c r="M42" s="78"/>
      <c r="N42" s="59"/>
      <c r="O42" s="81">
        <f t="shared" si="3"/>
        <v>0</v>
      </c>
      <c r="P42" s="119"/>
      <c r="Q42" s="119"/>
      <c r="R42" s="120"/>
    </row>
    <row r="43" spans="1:18" s="2" customFormat="1" ht="12.75" customHeight="1" x14ac:dyDescent="0.25">
      <c r="A43" s="121"/>
      <c r="B43" s="122"/>
      <c r="C43" s="122"/>
      <c r="D43" s="123"/>
      <c r="E43" s="123"/>
      <c r="F43" s="124"/>
      <c r="G43" s="125"/>
      <c r="H43" s="119"/>
      <c r="I43" s="125"/>
      <c r="J43" s="119"/>
      <c r="K43" s="78"/>
      <c r="L43" s="78"/>
      <c r="M43" s="82"/>
      <c r="N43" s="59"/>
      <c r="O43" s="81">
        <f t="shared" si="3"/>
        <v>0</v>
      </c>
      <c r="P43" s="119"/>
      <c r="Q43" s="119"/>
      <c r="R43" s="120"/>
    </row>
    <row r="44" spans="1:18" s="2" customFormat="1" ht="12.75" customHeight="1" x14ac:dyDescent="0.25">
      <c r="A44" s="121"/>
      <c r="B44" s="122"/>
      <c r="C44" s="122"/>
      <c r="D44" s="123"/>
      <c r="E44" s="123"/>
      <c r="F44" s="124"/>
      <c r="G44" s="125"/>
      <c r="H44" s="119"/>
      <c r="I44" s="125"/>
      <c r="J44" s="119"/>
      <c r="K44" s="78"/>
      <c r="L44" s="78"/>
      <c r="M44" s="78"/>
      <c r="N44" s="59"/>
      <c r="O44" s="81">
        <f t="shared" si="3"/>
        <v>0</v>
      </c>
      <c r="P44" s="119"/>
      <c r="Q44" s="119"/>
      <c r="R44" s="120"/>
    </row>
    <row r="45" spans="1:18" s="2" customFormat="1" ht="12.75" customHeight="1" x14ac:dyDescent="0.25">
      <c r="A45" s="121">
        <v>7</v>
      </c>
      <c r="B45" s="122" t="s">
        <v>139</v>
      </c>
      <c r="C45" s="122" t="s">
        <v>138</v>
      </c>
      <c r="D45" s="123" t="s">
        <v>5</v>
      </c>
      <c r="E45" s="126">
        <v>130.1</v>
      </c>
      <c r="F45" s="124">
        <f>H45+J45+R45</f>
        <v>4.8500154000000011E-2</v>
      </c>
      <c r="G45" s="125"/>
      <c r="H45" s="119">
        <f>G45*$P$8/1000</f>
        <v>0</v>
      </c>
      <c r="I45" s="137">
        <v>1.5800000000000002E-2</v>
      </c>
      <c r="J45" s="119">
        <f>I45*$P$9/1000</f>
        <v>4.8500154000000011E-2</v>
      </c>
      <c r="K45" s="78"/>
      <c r="L45" s="78"/>
      <c r="M45" s="78"/>
      <c r="N45" s="59"/>
      <c r="O45" s="81">
        <f t="shared" si="3"/>
        <v>0</v>
      </c>
      <c r="P45" s="119">
        <f>E45*F45</f>
        <v>6.3098700354000012</v>
      </c>
      <c r="Q45" s="119">
        <f>SUM(O45:O48)</f>
        <v>0</v>
      </c>
      <c r="R45" s="119">
        <f>Q45*1.02*1.05*$R$14</f>
        <v>0</v>
      </c>
    </row>
    <row r="46" spans="1:18" s="2" customFormat="1" ht="12.75" customHeight="1" x14ac:dyDescent="0.25">
      <c r="A46" s="121"/>
      <c r="B46" s="122"/>
      <c r="C46" s="122"/>
      <c r="D46" s="123"/>
      <c r="E46" s="126"/>
      <c r="F46" s="124"/>
      <c r="G46" s="125"/>
      <c r="H46" s="119"/>
      <c r="I46" s="137"/>
      <c r="J46" s="119"/>
      <c r="K46" s="78"/>
      <c r="L46" s="78"/>
      <c r="M46" s="78"/>
      <c r="N46" s="59"/>
      <c r="O46" s="81">
        <f t="shared" si="3"/>
        <v>0</v>
      </c>
      <c r="P46" s="119"/>
      <c r="Q46" s="119"/>
      <c r="R46" s="119"/>
    </row>
    <row r="47" spans="1:18" s="2" customFormat="1" ht="12.75" customHeight="1" x14ac:dyDescent="0.25">
      <c r="A47" s="121"/>
      <c r="B47" s="122"/>
      <c r="C47" s="122"/>
      <c r="D47" s="123"/>
      <c r="E47" s="126"/>
      <c r="F47" s="124"/>
      <c r="G47" s="125"/>
      <c r="H47" s="119"/>
      <c r="I47" s="137"/>
      <c r="J47" s="119"/>
      <c r="K47" s="78"/>
      <c r="L47" s="78"/>
      <c r="M47" s="82"/>
      <c r="N47" s="59"/>
      <c r="O47" s="81">
        <f t="shared" si="3"/>
        <v>0</v>
      </c>
      <c r="P47" s="119"/>
      <c r="Q47" s="119"/>
      <c r="R47" s="119"/>
    </row>
    <row r="48" spans="1:18" s="2" customFormat="1" ht="12.75" customHeight="1" x14ac:dyDescent="0.25">
      <c r="A48" s="121"/>
      <c r="B48" s="122"/>
      <c r="C48" s="122"/>
      <c r="D48" s="123"/>
      <c r="E48" s="126"/>
      <c r="F48" s="124"/>
      <c r="G48" s="125"/>
      <c r="H48" s="119"/>
      <c r="I48" s="137"/>
      <c r="J48" s="119"/>
      <c r="K48" s="78"/>
      <c r="L48" s="78"/>
      <c r="M48" s="78"/>
      <c r="N48" s="59"/>
      <c r="O48" s="81">
        <f t="shared" si="3"/>
        <v>0</v>
      </c>
      <c r="P48" s="119"/>
      <c r="Q48" s="119"/>
      <c r="R48" s="119"/>
    </row>
    <row r="49" spans="1:18" s="2" customFormat="1" ht="12.75" customHeight="1" x14ac:dyDescent="0.25">
      <c r="A49" s="121">
        <v>8</v>
      </c>
      <c r="B49" s="122" t="s">
        <v>111</v>
      </c>
      <c r="C49" s="122" t="s">
        <v>110</v>
      </c>
      <c r="D49" s="123" t="s">
        <v>5</v>
      </c>
      <c r="E49" s="126">
        <v>130.1</v>
      </c>
      <c r="F49" s="124">
        <f>H49+J49+R49</f>
        <v>0.16944357600000001</v>
      </c>
      <c r="G49" s="125"/>
      <c r="H49" s="119">
        <f>G49*$P$8/1000</f>
        <v>0</v>
      </c>
      <c r="I49" s="137">
        <v>5.5199999999999999E-2</v>
      </c>
      <c r="J49" s="119">
        <f>I49*$P$9/1000</f>
        <v>0.16944357600000001</v>
      </c>
      <c r="K49" s="78"/>
      <c r="L49" s="78"/>
      <c r="M49" s="78"/>
      <c r="N49" s="59"/>
      <c r="O49" s="81">
        <f t="shared" si="3"/>
        <v>0</v>
      </c>
      <c r="P49" s="119">
        <f>E49*F49</f>
        <v>22.0446092376</v>
      </c>
      <c r="Q49" s="119">
        <f>SUM(O49:O52)</f>
        <v>0</v>
      </c>
      <c r="R49" s="119">
        <f>Q49*1.02*1.05*$R$14</f>
        <v>0</v>
      </c>
    </row>
    <row r="50" spans="1:18" s="2" customFormat="1" ht="12.75" customHeight="1" x14ac:dyDescent="0.25">
      <c r="A50" s="121"/>
      <c r="B50" s="122"/>
      <c r="C50" s="122"/>
      <c r="D50" s="123"/>
      <c r="E50" s="126"/>
      <c r="F50" s="124"/>
      <c r="G50" s="125"/>
      <c r="H50" s="119"/>
      <c r="I50" s="137"/>
      <c r="J50" s="119"/>
      <c r="K50" s="78"/>
      <c r="L50" s="78"/>
      <c r="M50" s="78"/>
      <c r="N50" s="59"/>
      <c r="O50" s="81">
        <f t="shared" si="3"/>
        <v>0</v>
      </c>
      <c r="P50" s="119"/>
      <c r="Q50" s="119"/>
      <c r="R50" s="119"/>
    </row>
    <row r="51" spans="1:18" s="2" customFormat="1" ht="12.75" customHeight="1" x14ac:dyDescent="0.25">
      <c r="A51" s="121"/>
      <c r="B51" s="122"/>
      <c r="C51" s="122"/>
      <c r="D51" s="123"/>
      <c r="E51" s="126"/>
      <c r="F51" s="124"/>
      <c r="G51" s="125"/>
      <c r="H51" s="119"/>
      <c r="I51" s="137"/>
      <c r="J51" s="119"/>
      <c r="K51" s="78"/>
      <c r="L51" s="78"/>
      <c r="M51" s="82"/>
      <c r="N51" s="59"/>
      <c r="O51" s="81">
        <f t="shared" si="3"/>
        <v>0</v>
      </c>
      <c r="P51" s="119"/>
      <c r="Q51" s="119"/>
      <c r="R51" s="119"/>
    </row>
    <row r="52" spans="1:18" s="2" customFormat="1" ht="12.75" customHeight="1" x14ac:dyDescent="0.25">
      <c r="A52" s="121"/>
      <c r="B52" s="122"/>
      <c r="C52" s="122"/>
      <c r="D52" s="123"/>
      <c r="E52" s="126"/>
      <c r="F52" s="124"/>
      <c r="G52" s="125"/>
      <c r="H52" s="119"/>
      <c r="I52" s="137"/>
      <c r="J52" s="119"/>
      <c r="K52" s="78"/>
      <c r="L52" s="78"/>
      <c r="M52" s="78"/>
      <c r="N52" s="59"/>
      <c r="O52" s="81">
        <f t="shared" si="3"/>
        <v>0</v>
      </c>
      <c r="P52" s="119"/>
      <c r="Q52" s="119"/>
      <c r="R52" s="119"/>
    </row>
    <row r="53" spans="1:18" s="2" customFormat="1" ht="12.75" customHeight="1" x14ac:dyDescent="0.25">
      <c r="A53" s="121">
        <v>9</v>
      </c>
      <c r="B53" s="128" t="s">
        <v>108</v>
      </c>
      <c r="C53" s="122" t="s">
        <v>109</v>
      </c>
      <c r="D53" s="123" t="s">
        <v>5</v>
      </c>
      <c r="E53" s="123">
        <v>4</v>
      </c>
      <c r="F53" s="124">
        <f>H53+J53+R53</f>
        <v>1.4095634400000001</v>
      </c>
      <c r="G53" s="125">
        <v>0.56200000000000006</v>
      </c>
      <c r="H53" s="119">
        <f>G53*$P$8/1000</f>
        <v>1.4095634400000001</v>
      </c>
      <c r="I53" s="125"/>
      <c r="J53" s="119">
        <f>I53*$P$9/1000</f>
        <v>0</v>
      </c>
      <c r="K53" s="78"/>
      <c r="L53" s="78"/>
      <c r="M53" s="78"/>
      <c r="N53" s="59"/>
      <c r="O53" s="81">
        <f t="shared" si="3"/>
        <v>0</v>
      </c>
      <c r="P53" s="119">
        <f>E53*F53</f>
        <v>5.6382537600000004</v>
      </c>
      <c r="Q53" s="119">
        <f>SUM(O53:O56)</f>
        <v>0</v>
      </c>
      <c r="R53" s="119">
        <f>Q53*1.02*1.05*$R$14</f>
        <v>0</v>
      </c>
    </row>
    <row r="54" spans="1:18" s="2" customFormat="1" ht="12.75" customHeight="1" x14ac:dyDescent="0.25">
      <c r="A54" s="121"/>
      <c r="B54" s="128"/>
      <c r="C54" s="122"/>
      <c r="D54" s="123"/>
      <c r="E54" s="123"/>
      <c r="F54" s="124"/>
      <c r="G54" s="125"/>
      <c r="H54" s="119"/>
      <c r="I54" s="125"/>
      <c r="J54" s="119"/>
      <c r="K54" s="78"/>
      <c r="L54" s="78"/>
      <c r="M54" s="78"/>
      <c r="N54" s="59"/>
      <c r="O54" s="81">
        <f t="shared" si="3"/>
        <v>0</v>
      </c>
      <c r="P54" s="119"/>
      <c r="Q54" s="119"/>
      <c r="R54" s="119"/>
    </row>
    <row r="55" spans="1:18" s="2" customFormat="1" ht="12.75" customHeight="1" x14ac:dyDescent="0.25">
      <c r="A55" s="121"/>
      <c r="B55" s="128"/>
      <c r="C55" s="122"/>
      <c r="D55" s="123"/>
      <c r="E55" s="123"/>
      <c r="F55" s="124"/>
      <c r="G55" s="125"/>
      <c r="H55" s="119"/>
      <c r="I55" s="125"/>
      <c r="J55" s="119"/>
      <c r="K55" s="78"/>
      <c r="L55" s="78"/>
      <c r="M55" s="82"/>
      <c r="N55" s="59"/>
      <c r="O55" s="81">
        <f t="shared" si="3"/>
        <v>0</v>
      </c>
      <c r="P55" s="119"/>
      <c r="Q55" s="119"/>
      <c r="R55" s="119"/>
    </row>
    <row r="56" spans="1:18" s="2" customFormat="1" ht="12.75" customHeight="1" x14ac:dyDescent="0.25">
      <c r="A56" s="121"/>
      <c r="B56" s="128"/>
      <c r="C56" s="122"/>
      <c r="D56" s="123"/>
      <c r="E56" s="123"/>
      <c r="F56" s="124"/>
      <c r="G56" s="125"/>
      <c r="H56" s="119"/>
      <c r="I56" s="125"/>
      <c r="J56" s="119"/>
      <c r="K56" s="78"/>
      <c r="L56" s="78"/>
      <c r="M56" s="78"/>
      <c r="N56" s="59"/>
      <c r="O56" s="81">
        <f t="shared" si="3"/>
        <v>0</v>
      </c>
      <c r="P56" s="119"/>
      <c r="Q56" s="119"/>
      <c r="R56" s="119"/>
    </row>
    <row r="57" spans="1:18" s="2" customFormat="1" ht="12.75" customHeight="1" x14ac:dyDescent="0.25">
      <c r="A57" s="121">
        <v>10</v>
      </c>
      <c r="B57" s="150" t="s">
        <v>168</v>
      </c>
      <c r="C57" s="122" t="s">
        <v>112</v>
      </c>
      <c r="D57" s="123" t="s">
        <v>88</v>
      </c>
      <c r="E57" s="124">
        <v>102.78</v>
      </c>
      <c r="F57" s="124">
        <f>H57+J57+R57</f>
        <v>1.36</v>
      </c>
      <c r="G57" s="125"/>
      <c r="H57" s="119">
        <f>G57*$P$8/1000</f>
        <v>0</v>
      </c>
      <c r="I57" s="148"/>
      <c r="J57" s="119">
        <f>0.17*8</f>
        <v>1.36</v>
      </c>
      <c r="K57" s="78"/>
      <c r="L57" s="78"/>
      <c r="M57" s="78"/>
      <c r="N57" s="59"/>
      <c r="O57" s="81">
        <f t="shared" si="3"/>
        <v>0</v>
      </c>
      <c r="P57" s="119">
        <f>E57*F57</f>
        <v>139.7808</v>
      </c>
      <c r="Q57" s="119">
        <f>SUM(O57:O60)</f>
        <v>0</v>
      </c>
      <c r="R57" s="119">
        <f>Q57*1.02*1.05*$R$14</f>
        <v>0</v>
      </c>
    </row>
    <row r="58" spans="1:18" s="2" customFormat="1" ht="12.75" customHeight="1" x14ac:dyDescent="0.25">
      <c r="A58" s="121"/>
      <c r="B58" s="150"/>
      <c r="C58" s="122"/>
      <c r="D58" s="123"/>
      <c r="E58" s="124"/>
      <c r="F58" s="124"/>
      <c r="G58" s="125"/>
      <c r="H58" s="119"/>
      <c r="I58" s="148"/>
      <c r="J58" s="119"/>
      <c r="K58" s="78"/>
      <c r="L58" s="78"/>
      <c r="M58" s="78"/>
      <c r="N58" s="59"/>
      <c r="O58" s="81">
        <f t="shared" si="3"/>
        <v>0</v>
      </c>
      <c r="P58" s="119"/>
      <c r="Q58" s="119"/>
      <c r="R58" s="119"/>
    </row>
    <row r="59" spans="1:18" s="2" customFormat="1" ht="12.75" customHeight="1" x14ac:dyDescent="0.25">
      <c r="A59" s="121"/>
      <c r="B59" s="150"/>
      <c r="C59" s="122"/>
      <c r="D59" s="123"/>
      <c r="E59" s="124"/>
      <c r="F59" s="124"/>
      <c r="G59" s="125"/>
      <c r="H59" s="119"/>
      <c r="I59" s="148"/>
      <c r="J59" s="119"/>
      <c r="K59" s="78"/>
      <c r="L59" s="78"/>
      <c r="M59" s="82"/>
      <c r="N59" s="59"/>
      <c r="O59" s="81">
        <f t="shared" si="3"/>
        <v>0</v>
      </c>
      <c r="P59" s="119"/>
      <c r="Q59" s="119"/>
      <c r="R59" s="119"/>
    </row>
    <row r="60" spans="1:18" s="2" customFormat="1" ht="12.75" customHeight="1" x14ac:dyDescent="0.25">
      <c r="A60" s="121"/>
      <c r="B60" s="150"/>
      <c r="C60" s="122"/>
      <c r="D60" s="123"/>
      <c r="E60" s="124"/>
      <c r="F60" s="124"/>
      <c r="G60" s="125"/>
      <c r="H60" s="119"/>
      <c r="I60" s="148"/>
      <c r="J60" s="119"/>
      <c r="K60" s="78"/>
      <c r="L60" s="78"/>
      <c r="M60" s="78"/>
      <c r="N60" s="59"/>
      <c r="O60" s="81">
        <f t="shared" si="3"/>
        <v>0</v>
      </c>
      <c r="P60" s="119"/>
      <c r="Q60" s="119"/>
      <c r="R60" s="119"/>
    </row>
    <row r="61" spans="1:18" s="2" customFormat="1" ht="12.75" customHeight="1" x14ac:dyDescent="0.25">
      <c r="A61" s="121"/>
      <c r="B61" s="122"/>
      <c r="C61" s="131" t="s">
        <v>113</v>
      </c>
      <c r="D61" s="123"/>
      <c r="E61" s="123"/>
      <c r="F61" s="124">
        <f>H61+J61+R61</f>
        <v>0</v>
      </c>
      <c r="G61" s="125"/>
      <c r="H61" s="119">
        <f>G61*$P$8/1000</f>
        <v>0</v>
      </c>
      <c r="I61" s="125"/>
      <c r="J61" s="119">
        <f>I61*$P$9/1000</f>
        <v>0</v>
      </c>
      <c r="K61" s="78"/>
      <c r="L61" s="78"/>
      <c r="M61" s="78"/>
      <c r="N61" s="59"/>
      <c r="O61" s="81">
        <f t="shared" ref="O61:O76" si="4">M61*N61</f>
        <v>0</v>
      </c>
      <c r="P61" s="119">
        <f>E61*F61</f>
        <v>0</v>
      </c>
      <c r="Q61" s="119">
        <f>SUM(O61:O64)</f>
        <v>0</v>
      </c>
      <c r="R61" s="120">
        <f t="shared" ref="R61" si="5">Q61*1.02*1.05*$R$14</f>
        <v>0</v>
      </c>
    </row>
    <row r="62" spans="1:18" s="2" customFormat="1" ht="12.75" customHeight="1" x14ac:dyDescent="0.25">
      <c r="A62" s="121"/>
      <c r="B62" s="122"/>
      <c r="C62" s="131"/>
      <c r="D62" s="123"/>
      <c r="E62" s="123"/>
      <c r="F62" s="124"/>
      <c r="G62" s="125"/>
      <c r="H62" s="119"/>
      <c r="I62" s="125"/>
      <c r="J62" s="119"/>
      <c r="K62" s="78"/>
      <c r="L62" s="78"/>
      <c r="M62" s="78"/>
      <c r="N62" s="59"/>
      <c r="O62" s="81">
        <f t="shared" si="4"/>
        <v>0</v>
      </c>
      <c r="P62" s="119"/>
      <c r="Q62" s="119"/>
      <c r="R62" s="120"/>
    </row>
    <row r="63" spans="1:18" s="2" customFormat="1" ht="12.75" customHeight="1" x14ac:dyDescent="0.25">
      <c r="A63" s="121"/>
      <c r="B63" s="122"/>
      <c r="C63" s="131"/>
      <c r="D63" s="123"/>
      <c r="E63" s="123"/>
      <c r="F63" s="124"/>
      <c r="G63" s="125"/>
      <c r="H63" s="119"/>
      <c r="I63" s="125"/>
      <c r="J63" s="119"/>
      <c r="K63" s="78"/>
      <c r="L63" s="78"/>
      <c r="M63" s="82"/>
      <c r="N63" s="59"/>
      <c r="O63" s="81">
        <f t="shared" si="4"/>
        <v>0</v>
      </c>
      <c r="P63" s="119"/>
      <c r="Q63" s="119"/>
      <c r="R63" s="120"/>
    </row>
    <row r="64" spans="1:18" s="2" customFormat="1" ht="12.75" customHeight="1" x14ac:dyDescent="0.25">
      <c r="A64" s="121"/>
      <c r="B64" s="122"/>
      <c r="C64" s="131"/>
      <c r="D64" s="123"/>
      <c r="E64" s="123"/>
      <c r="F64" s="124"/>
      <c r="G64" s="125"/>
      <c r="H64" s="119"/>
      <c r="I64" s="125"/>
      <c r="J64" s="119"/>
      <c r="K64" s="78"/>
      <c r="L64" s="78"/>
      <c r="M64" s="78"/>
      <c r="N64" s="59"/>
      <c r="O64" s="81">
        <f t="shared" si="4"/>
        <v>0</v>
      </c>
      <c r="P64" s="119"/>
      <c r="Q64" s="119"/>
      <c r="R64" s="120"/>
    </row>
    <row r="65" spans="1:18" s="2" customFormat="1" ht="12.75" customHeight="1" x14ac:dyDescent="0.25">
      <c r="A65" s="121">
        <v>1</v>
      </c>
      <c r="B65" s="128" t="s">
        <v>127</v>
      </c>
      <c r="C65" s="122" t="s">
        <v>114</v>
      </c>
      <c r="D65" s="123" t="s">
        <v>3</v>
      </c>
      <c r="E65" s="123">
        <v>112</v>
      </c>
      <c r="F65" s="124">
        <f>H65+J65+R65</f>
        <v>6.3631943118000001</v>
      </c>
      <c r="G65" s="125">
        <v>0.15</v>
      </c>
      <c r="H65" s="119">
        <f>G65*$P$8/1000</f>
        <v>0.37621799999999994</v>
      </c>
      <c r="I65" s="125">
        <v>0.11</v>
      </c>
      <c r="J65" s="119">
        <f>I65*$P$9/1000</f>
        <v>0.33765930000000005</v>
      </c>
      <c r="K65" s="78" t="s">
        <v>7</v>
      </c>
      <c r="L65" s="78" t="s">
        <v>3</v>
      </c>
      <c r="M65" s="78">
        <v>1.01</v>
      </c>
      <c r="N65" s="59">
        <v>4.92</v>
      </c>
      <c r="O65" s="81">
        <f t="shared" si="4"/>
        <v>4.9691999999999998</v>
      </c>
      <c r="P65" s="119">
        <f>E65*F65</f>
        <v>712.67776292159999</v>
      </c>
      <c r="Q65" s="119">
        <f>SUM(O65:O68)</f>
        <v>4.9691999999999998</v>
      </c>
      <c r="R65" s="120">
        <f t="shared" ref="R65" si="6">Q65*1.02*1.05*$R$14</f>
        <v>5.6493170118</v>
      </c>
    </row>
    <row r="66" spans="1:18" s="2" customFormat="1" ht="12.75" customHeight="1" x14ac:dyDescent="0.25">
      <c r="A66" s="121"/>
      <c r="B66" s="128"/>
      <c r="C66" s="122"/>
      <c r="D66" s="123"/>
      <c r="E66" s="123"/>
      <c r="F66" s="124"/>
      <c r="G66" s="125"/>
      <c r="H66" s="119"/>
      <c r="I66" s="125"/>
      <c r="J66" s="119"/>
      <c r="K66" s="78"/>
      <c r="L66" s="78"/>
      <c r="M66" s="78"/>
      <c r="N66" s="59"/>
      <c r="O66" s="81">
        <f t="shared" si="4"/>
        <v>0</v>
      </c>
      <c r="P66" s="119"/>
      <c r="Q66" s="119"/>
      <c r="R66" s="120"/>
    </row>
    <row r="67" spans="1:18" s="2" customFormat="1" ht="12.75" customHeight="1" x14ac:dyDescent="0.25">
      <c r="A67" s="121"/>
      <c r="B67" s="128"/>
      <c r="C67" s="122"/>
      <c r="D67" s="123"/>
      <c r="E67" s="123"/>
      <c r="F67" s="124"/>
      <c r="G67" s="125"/>
      <c r="H67" s="119"/>
      <c r="I67" s="125"/>
      <c r="J67" s="119"/>
      <c r="K67" s="78"/>
      <c r="L67" s="78"/>
      <c r="M67" s="82"/>
      <c r="N67" s="59"/>
      <c r="O67" s="81">
        <f t="shared" si="4"/>
        <v>0</v>
      </c>
      <c r="P67" s="119"/>
      <c r="Q67" s="119"/>
      <c r="R67" s="120"/>
    </row>
    <row r="68" spans="1:18" s="2" customFormat="1" ht="12.75" customHeight="1" x14ac:dyDescent="0.25">
      <c r="A68" s="121"/>
      <c r="B68" s="128"/>
      <c r="C68" s="122"/>
      <c r="D68" s="123"/>
      <c r="E68" s="123"/>
      <c r="F68" s="124"/>
      <c r="G68" s="125"/>
      <c r="H68" s="119"/>
      <c r="I68" s="125"/>
      <c r="J68" s="119"/>
      <c r="K68" s="78"/>
      <c r="L68" s="78"/>
      <c r="M68" s="78"/>
      <c r="N68" s="59"/>
      <c r="O68" s="81">
        <f t="shared" si="4"/>
        <v>0</v>
      </c>
      <c r="P68" s="119"/>
      <c r="Q68" s="119"/>
      <c r="R68" s="120"/>
    </row>
    <row r="69" spans="1:18" s="2" customFormat="1" ht="12.75" customHeight="1" x14ac:dyDescent="0.25">
      <c r="A69" s="121">
        <v>2</v>
      </c>
      <c r="B69" s="128" t="s">
        <v>148</v>
      </c>
      <c r="C69" s="122" t="s">
        <v>147</v>
      </c>
      <c r="D69" s="123" t="s">
        <v>92</v>
      </c>
      <c r="E69" s="123">
        <v>0.112</v>
      </c>
      <c r="F69" s="124">
        <f>H69+J69+R69</f>
        <v>580.89389400000005</v>
      </c>
      <c r="G69" s="125">
        <v>14</v>
      </c>
      <c r="H69" s="119">
        <f>G69*$P$8/1000</f>
        <v>35.113680000000002</v>
      </c>
      <c r="I69" s="125">
        <v>177.8</v>
      </c>
      <c r="J69" s="119">
        <f>I69*$P$9/1000</f>
        <v>545.780214</v>
      </c>
      <c r="K69" s="78"/>
      <c r="L69" s="78"/>
      <c r="M69" s="78"/>
      <c r="N69" s="59"/>
      <c r="O69" s="81">
        <f t="shared" si="4"/>
        <v>0</v>
      </c>
      <c r="P69" s="119">
        <f>E69*F69</f>
        <v>65.060116128000004</v>
      </c>
      <c r="Q69" s="119">
        <f>SUM(O69:O72)</f>
        <v>0</v>
      </c>
      <c r="R69" s="120">
        <f t="shared" ref="R69" si="7">Q69*1.02*1.05*$R$14</f>
        <v>0</v>
      </c>
    </row>
    <row r="70" spans="1:18" s="2" customFormat="1" ht="12.75" customHeight="1" x14ac:dyDescent="0.25">
      <c r="A70" s="121"/>
      <c r="B70" s="128"/>
      <c r="C70" s="122"/>
      <c r="D70" s="123"/>
      <c r="E70" s="123"/>
      <c r="F70" s="124"/>
      <c r="G70" s="125"/>
      <c r="H70" s="119"/>
      <c r="I70" s="125"/>
      <c r="J70" s="119"/>
      <c r="K70" s="78"/>
      <c r="L70" s="78"/>
      <c r="M70" s="78"/>
      <c r="N70" s="59"/>
      <c r="O70" s="81">
        <f t="shared" si="4"/>
        <v>0</v>
      </c>
      <c r="P70" s="119"/>
      <c r="Q70" s="119"/>
      <c r="R70" s="120"/>
    </row>
    <row r="71" spans="1:18" s="2" customFormat="1" ht="12.75" customHeight="1" x14ac:dyDescent="0.25">
      <c r="A71" s="121"/>
      <c r="B71" s="128"/>
      <c r="C71" s="122"/>
      <c r="D71" s="123"/>
      <c r="E71" s="123"/>
      <c r="F71" s="124"/>
      <c r="G71" s="125"/>
      <c r="H71" s="119"/>
      <c r="I71" s="125"/>
      <c r="J71" s="119"/>
      <c r="K71" s="78"/>
      <c r="L71" s="78"/>
      <c r="M71" s="82"/>
      <c r="N71" s="59"/>
      <c r="O71" s="81">
        <f t="shared" si="4"/>
        <v>0</v>
      </c>
      <c r="P71" s="119"/>
      <c r="Q71" s="119"/>
      <c r="R71" s="120"/>
    </row>
    <row r="72" spans="1:18" s="2" customFormat="1" ht="12.75" customHeight="1" x14ac:dyDescent="0.25">
      <c r="A72" s="121"/>
      <c r="B72" s="128"/>
      <c r="C72" s="122"/>
      <c r="D72" s="123"/>
      <c r="E72" s="123"/>
      <c r="F72" s="124"/>
      <c r="G72" s="125"/>
      <c r="H72" s="119"/>
      <c r="I72" s="125"/>
      <c r="J72" s="119"/>
      <c r="K72" s="78"/>
      <c r="L72" s="78"/>
      <c r="M72" s="78"/>
      <c r="N72" s="59"/>
      <c r="O72" s="81">
        <f t="shared" si="4"/>
        <v>0</v>
      </c>
      <c r="P72" s="119"/>
      <c r="Q72" s="119"/>
      <c r="R72" s="120"/>
    </row>
    <row r="73" spans="1:18" s="2" customFormat="1" ht="12.75" customHeight="1" x14ac:dyDescent="0.25">
      <c r="A73" s="121">
        <v>3</v>
      </c>
      <c r="B73" s="122" t="s">
        <v>87</v>
      </c>
      <c r="C73" s="122" t="s">
        <v>115</v>
      </c>
      <c r="D73" s="123" t="s">
        <v>8</v>
      </c>
      <c r="E73" s="123">
        <v>19</v>
      </c>
      <c r="F73" s="124">
        <f>H73+J73+R73</f>
        <v>0.54569592</v>
      </c>
      <c r="G73" s="125"/>
      <c r="H73" s="119">
        <f>G73*$P$8/1000</f>
        <v>0</v>
      </c>
      <c r="I73" s="125"/>
      <c r="J73" s="119">
        <f>I73*$P$9/1000</f>
        <v>0</v>
      </c>
      <c r="K73" s="78" t="s">
        <v>128</v>
      </c>
      <c r="L73" s="78" t="s">
        <v>8</v>
      </c>
      <c r="M73" s="78">
        <v>1</v>
      </c>
      <c r="N73" s="59">
        <v>0.48</v>
      </c>
      <c r="O73" s="81">
        <f t="shared" si="4"/>
        <v>0.48</v>
      </c>
      <c r="P73" s="119">
        <f>E73*F73</f>
        <v>10.36822248</v>
      </c>
      <c r="Q73" s="119">
        <f>SUM(O73:O76)</f>
        <v>0.48</v>
      </c>
      <c r="R73" s="120">
        <f t="shared" ref="R73" si="8">Q73*1.02*1.05*$R$14</f>
        <v>0.54569592</v>
      </c>
    </row>
    <row r="74" spans="1:18" s="2" customFormat="1" ht="12.75" customHeight="1" x14ac:dyDescent="0.25">
      <c r="A74" s="121"/>
      <c r="B74" s="122"/>
      <c r="C74" s="122"/>
      <c r="D74" s="123"/>
      <c r="E74" s="123"/>
      <c r="F74" s="124"/>
      <c r="G74" s="125"/>
      <c r="H74" s="119"/>
      <c r="I74" s="125"/>
      <c r="J74" s="119"/>
      <c r="K74" s="78"/>
      <c r="L74" s="78"/>
      <c r="M74" s="78"/>
      <c r="N74" s="59"/>
      <c r="O74" s="81">
        <f t="shared" si="4"/>
        <v>0</v>
      </c>
      <c r="P74" s="119"/>
      <c r="Q74" s="119"/>
      <c r="R74" s="120"/>
    </row>
    <row r="75" spans="1:18" s="2" customFormat="1" ht="12.75" customHeight="1" x14ac:dyDescent="0.25">
      <c r="A75" s="121"/>
      <c r="B75" s="122"/>
      <c r="C75" s="122"/>
      <c r="D75" s="123"/>
      <c r="E75" s="123"/>
      <c r="F75" s="124"/>
      <c r="G75" s="125"/>
      <c r="H75" s="119"/>
      <c r="I75" s="125"/>
      <c r="J75" s="119"/>
      <c r="K75" s="78"/>
      <c r="L75" s="78"/>
      <c r="M75" s="82"/>
      <c r="N75" s="59"/>
      <c r="O75" s="81">
        <f t="shared" si="4"/>
        <v>0</v>
      </c>
      <c r="P75" s="119"/>
      <c r="Q75" s="119"/>
      <c r="R75" s="120"/>
    </row>
    <row r="76" spans="1:18" s="2" customFormat="1" ht="12.75" customHeight="1" x14ac:dyDescent="0.25">
      <c r="A76" s="121"/>
      <c r="B76" s="122"/>
      <c r="C76" s="122"/>
      <c r="D76" s="123"/>
      <c r="E76" s="123"/>
      <c r="F76" s="124"/>
      <c r="G76" s="125"/>
      <c r="H76" s="119"/>
      <c r="I76" s="125"/>
      <c r="J76" s="119"/>
      <c r="K76" s="78"/>
      <c r="L76" s="78"/>
      <c r="M76" s="78"/>
      <c r="N76" s="59"/>
      <c r="O76" s="81">
        <f t="shared" si="4"/>
        <v>0</v>
      </c>
      <c r="P76" s="119"/>
      <c r="Q76" s="119"/>
      <c r="R76" s="120"/>
    </row>
    <row r="77" spans="1:18" s="2" customFormat="1" ht="12.75" customHeight="1" x14ac:dyDescent="0.25">
      <c r="A77" s="121"/>
      <c r="B77" s="122"/>
      <c r="C77" s="131" t="s">
        <v>162</v>
      </c>
      <c r="D77" s="123"/>
      <c r="E77" s="123"/>
      <c r="F77" s="124">
        <f>H77+J77+R77</f>
        <v>0</v>
      </c>
      <c r="G77" s="125"/>
      <c r="H77" s="119">
        <f>G77*$P$8/1000</f>
        <v>0</v>
      </c>
      <c r="I77" s="125"/>
      <c r="J77" s="119">
        <f>I77*$P$9/1000</f>
        <v>0</v>
      </c>
      <c r="K77" s="78"/>
      <c r="L77" s="78"/>
      <c r="M77" s="78"/>
      <c r="N77" s="59"/>
      <c r="O77" s="81">
        <f t="shared" ref="O77:O132" si="9">M77*N77</f>
        <v>0</v>
      </c>
      <c r="P77" s="119">
        <f>E77*F77</f>
        <v>0</v>
      </c>
      <c r="Q77" s="119">
        <f>SUM(O77:O80)</f>
        <v>0</v>
      </c>
      <c r="R77" s="120">
        <f t="shared" ref="R77" si="10">Q77*1.02*1.05*$R$14</f>
        <v>0</v>
      </c>
    </row>
    <row r="78" spans="1:18" s="2" customFormat="1" ht="12.75" customHeight="1" x14ac:dyDescent="0.25">
      <c r="A78" s="121"/>
      <c r="B78" s="122"/>
      <c r="C78" s="131"/>
      <c r="D78" s="123"/>
      <c r="E78" s="123"/>
      <c r="F78" s="124"/>
      <c r="G78" s="125"/>
      <c r="H78" s="119"/>
      <c r="I78" s="125"/>
      <c r="J78" s="119"/>
      <c r="K78" s="78"/>
      <c r="L78" s="78"/>
      <c r="M78" s="78"/>
      <c r="N78" s="59"/>
      <c r="O78" s="81">
        <f t="shared" si="9"/>
        <v>0</v>
      </c>
      <c r="P78" s="119"/>
      <c r="Q78" s="119"/>
      <c r="R78" s="120"/>
    </row>
    <row r="79" spans="1:18" s="2" customFormat="1" ht="12.75" customHeight="1" x14ac:dyDescent="0.25">
      <c r="A79" s="121"/>
      <c r="B79" s="122"/>
      <c r="C79" s="131"/>
      <c r="D79" s="123"/>
      <c r="E79" s="123"/>
      <c r="F79" s="124"/>
      <c r="G79" s="125"/>
      <c r="H79" s="119"/>
      <c r="I79" s="125"/>
      <c r="J79" s="119"/>
      <c r="K79" s="78"/>
      <c r="L79" s="78"/>
      <c r="M79" s="82"/>
      <c r="N79" s="59"/>
      <c r="O79" s="81">
        <f t="shared" si="9"/>
        <v>0</v>
      </c>
      <c r="P79" s="119"/>
      <c r="Q79" s="119"/>
      <c r="R79" s="120"/>
    </row>
    <row r="80" spans="1:18" s="2" customFormat="1" ht="12.75" customHeight="1" x14ac:dyDescent="0.25">
      <c r="A80" s="121"/>
      <c r="B80" s="122"/>
      <c r="C80" s="131"/>
      <c r="D80" s="123"/>
      <c r="E80" s="123"/>
      <c r="F80" s="124"/>
      <c r="G80" s="125"/>
      <c r="H80" s="119"/>
      <c r="I80" s="125"/>
      <c r="J80" s="119"/>
      <c r="K80" s="78"/>
      <c r="L80" s="78"/>
      <c r="M80" s="78"/>
      <c r="N80" s="59"/>
      <c r="O80" s="81">
        <f t="shared" si="9"/>
        <v>0</v>
      </c>
      <c r="P80" s="119"/>
      <c r="Q80" s="119"/>
      <c r="R80" s="120"/>
    </row>
    <row r="81" spans="1:18" s="2" customFormat="1" ht="12.75" customHeight="1" x14ac:dyDescent="0.25">
      <c r="A81" s="121">
        <v>1</v>
      </c>
      <c r="B81" s="151" t="s">
        <v>129</v>
      </c>
      <c r="C81" s="122" t="s">
        <v>116</v>
      </c>
      <c r="D81" s="123" t="s">
        <v>5</v>
      </c>
      <c r="E81" s="123">
        <v>1.74</v>
      </c>
      <c r="F81" s="124">
        <f>H81+J81+R81</f>
        <v>28.706266575000004</v>
      </c>
      <c r="G81" s="125">
        <v>0.7</v>
      </c>
      <c r="H81" s="119">
        <f>G81*$P$8/1000</f>
        <v>1.7556839999999998</v>
      </c>
      <c r="I81" s="125">
        <v>0.28000000000000003</v>
      </c>
      <c r="J81" s="119">
        <f>I81*$P$9/1000</f>
        <v>0.85949640000000016</v>
      </c>
      <c r="K81" s="78" t="s">
        <v>94</v>
      </c>
      <c r="L81" s="78" t="s">
        <v>5</v>
      </c>
      <c r="M81" s="78">
        <v>1.02</v>
      </c>
      <c r="N81" s="59">
        <v>22.5</v>
      </c>
      <c r="O81" s="81">
        <f t="shared" si="9"/>
        <v>22.95</v>
      </c>
      <c r="P81" s="119">
        <f>E81*F81</f>
        <v>49.948903840500009</v>
      </c>
      <c r="Q81" s="119">
        <f>SUM(O81:O84)</f>
        <v>22.95</v>
      </c>
      <c r="R81" s="120">
        <f t="shared" ref="R81" si="11">Q81*1.02*1.05*$R$14</f>
        <v>26.091086175000004</v>
      </c>
    </row>
    <row r="82" spans="1:18" s="2" customFormat="1" ht="12.75" customHeight="1" x14ac:dyDescent="0.25">
      <c r="A82" s="121"/>
      <c r="B82" s="151"/>
      <c r="C82" s="122"/>
      <c r="D82" s="123"/>
      <c r="E82" s="123"/>
      <c r="F82" s="124"/>
      <c r="G82" s="125"/>
      <c r="H82" s="119"/>
      <c r="I82" s="125"/>
      <c r="J82" s="119"/>
      <c r="K82" s="78"/>
      <c r="L82" s="78"/>
      <c r="M82" s="78"/>
      <c r="N82" s="59"/>
      <c r="O82" s="81">
        <f t="shared" si="9"/>
        <v>0</v>
      </c>
      <c r="P82" s="119"/>
      <c r="Q82" s="119"/>
      <c r="R82" s="120"/>
    </row>
    <row r="83" spans="1:18" s="2" customFormat="1" ht="12.75" customHeight="1" x14ac:dyDescent="0.25">
      <c r="A83" s="121"/>
      <c r="B83" s="151"/>
      <c r="C83" s="122"/>
      <c r="D83" s="123"/>
      <c r="E83" s="123"/>
      <c r="F83" s="124"/>
      <c r="G83" s="125"/>
      <c r="H83" s="119"/>
      <c r="I83" s="125"/>
      <c r="J83" s="119"/>
      <c r="K83" s="78"/>
      <c r="L83" s="78"/>
      <c r="M83" s="82"/>
      <c r="N83" s="59"/>
      <c r="O83" s="81">
        <f t="shared" si="9"/>
        <v>0</v>
      </c>
      <c r="P83" s="119"/>
      <c r="Q83" s="119"/>
      <c r="R83" s="120"/>
    </row>
    <row r="84" spans="1:18" s="2" customFormat="1" ht="12.75" customHeight="1" x14ac:dyDescent="0.25">
      <c r="A84" s="121"/>
      <c r="B84" s="151"/>
      <c r="C84" s="122"/>
      <c r="D84" s="123"/>
      <c r="E84" s="123"/>
      <c r="F84" s="124"/>
      <c r="G84" s="125"/>
      <c r="H84" s="119"/>
      <c r="I84" s="125"/>
      <c r="J84" s="119"/>
      <c r="K84" s="78"/>
      <c r="L84" s="78"/>
      <c r="M84" s="78"/>
      <c r="N84" s="59"/>
      <c r="O84" s="81">
        <f t="shared" si="9"/>
        <v>0</v>
      </c>
      <c r="P84" s="119"/>
      <c r="Q84" s="119"/>
      <c r="R84" s="120"/>
    </row>
    <row r="85" spans="1:18" s="2" customFormat="1" ht="12.75" customHeight="1" x14ac:dyDescent="0.25">
      <c r="A85" s="121">
        <v>2</v>
      </c>
      <c r="B85" s="151" t="s">
        <v>117</v>
      </c>
      <c r="C85" s="151" t="s">
        <v>118</v>
      </c>
      <c r="D85" s="153" t="s">
        <v>5</v>
      </c>
      <c r="E85" s="123">
        <v>6.46</v>
      </c>
      <c r="F85" s="124">
        <f>H85+J85+R85</f>
        <v>38.188872180000004</v>
      </c>
      <c r="G85" s="148">
        <v>6.96</v>
      </c>
      <c r="H85" s="119">
        <f>G85*$P$8/1000</f>
        <v>17.456515199999998</v>
      </c>
      <c r="I85" s="148">
        <v>5.08</v>
      </c>
      <c r="J85" s="119">
        <f>I85*$P$9/1000</f>
        <v>15.5937204</v>
      </c>
      <c r="K85" s="83" t="s">
        <v>95</v>
      </c>
      <c r="L85" s="83" t="s">
        <v>88</v>
      </c>
      <c r="M85" s="84">
        <v>1.6E-2</v>
      </c>
      <c r="N85" s="59">
        <v>282.5</v>
      </c>
      <c r="O85" s="81">
        <f t="shared" si="9"/>
        <v>4.5200000000000005</v>
      </c>
      <c r="P85" s="119">
        <f>E85*F85</f>
        <v>246.70011428280003</v>
      </c>
      <c r="Q85" s="119">
        <f>SUM(O85:O88)</f>
        <v>4.5200000000000005</v>
      </c>
      <c r="R85" s="120">
        <f t="shared" ref="R85" si="12">Q85*1.02*1.05*$R$14</f>
        <v>5.1386365800000009</v>
      </c>
    </row>
    <row r="86" spans="1:18" s="2" customFormat="1" ht="12.75" customHeight="1" x14ac:dyDescent="0.25">
      <c r="A86" s="121"/>
      <c r="B86" s="151"/>
      <c r="C86" s="151"/>
      <c r="D86" s="153"/>
      <c r="E86" s="123"/>
      <c r="F86" s="124"/>
      <c r="G86" s="148"/>
      <c r="H86" s="119"/>
      <c r="I86" s="148"/>
      <c r="J86" s="119"/>
      <c r="K86" s="78"/>
      <c r="L86" s="78"/>
      <c r="M86" s="78"/>
      <c r="N86" s="59"/>
      <c r="O86" s="81">
        <f t="shared" si="9"/>
        <v>0</v>
      </c>
      <c r="P86" s="119"/>
      <c r="Q86" s="119"/>
      <c r="R86" s="120"/>
    </row>
    <row r="87" spans="1:18" s="2" customFormat="1" ht="12.75" customHeight="1" x14ac:dyDescent="0.25">
      <c r="A87" s="121"/>
      <c r="B87" s="151"/>
      <c r="C87" s="151"/>
      <c r="D87" s="153"/>
      <c r="E87" s="123"/>
      <c r="F87" s="124"/>
      <c r="G87" s="148"/>
      <c r="H87" s="119"/>
      <c r="I87" s="148"/>
      <c r="J87" s="119"/>
      <c r="K87" s="78"/>
      <c r="L87" s="78"/>
      <c r="M87" s="82"/>
      <c r="N87" s="59"/>
      <c r="O87" s="81">
        <f t="shared" si="9"/>
        <v>0</v>
      </c>
      <c r="P87" s="119"/>
      <c r="Q87" s="119"/>
      <c r="R87" s="120"/>
    </row>
    <row r="88" spans="1:18" s="2" customFormat="1" ht="12.75" customHeight="1" x14ac:dyDescent="0.25">
      <c r="A88" s="121"/>
      <c r="B88" s="151"/>
      <c r="C88" s="151"/>
      <c r="D88" s="153"/>
      <c r="E88" s="123"/>
      <c r="F88" s="124"/>
      <c r="G88" s="148"/>
      <c r="H88" s="119"/>
      <c r="I88" s="148"/>
      <c r="J88" s="119"/>
      <c r="K88" s="78"/>
      <c r="L88" s="78"/>
      <c r="M88" s="78"/>
      <c r="N88" s="59"/>
      <c r="O88" s="81">
        <f t="shared" si="9"/>
        <v>0</v>
      </c>
      <c r="P88" s="119"/>
      <c r="Q88" s="119"/>
      <c r="R88" s="120"/>
    </row>
    <row r="89" spans="1:18" s="2" customFormat="1" ht="12.75" customHeight="1" x14ac:dyDescent="0.25">
      <c r="A89" s="121">
        <v>3</v>
      </c>
      <c r="B89" s="122" t="s">
        <v>87</v>
      </c>
      <c r="C89" s="122" t="s">
        <v>120</v>
      </c>
      <c r="D89" s="123" t="s">
        <v>8</v>
      </c>
      <c r="E89" s="123">
        <v>6</v>
      </c>
      <c r="F89" s="124">
        <f>H89+J89+R89</f>
        <v>19.576841130000005</v>
      </c>
      <c r="G89" s="125"/>
      <c r="H89" s="119">
        <f>G89*$P$8/1000</f>
        <v>0</v>
      </c>
      <c r="I89" s="125"/>
      <c r="J89" s="119">
        <f>I89*$P$9/1000</f>
        <v>0</v>
      </c>
      <c r="K89" s="78" t="s">
        <v>130</v>
      </c>
      <c r="L89" s="78" t="s">
        <v>8</v>
      </c>
      <c r="M89" s="78">
        <v>1</v>
      </c>
      <c r="N89" s="59">
        <v>17.22</v>
      </c>
      <c r="O89" s="81">
        <f t="shared" ref="O89:O100" si="13">M89*N89</f>
        <v>17.22</v>
      </c>
      <c r="P89" s="119">
        <f>E89*F89</f>
        <v>117.46104678000003</v>
      </c>
      <c r="Q89" s="119">
        <f>SUM(O89:O92)</f>
        <v>17.22</v>
      </c>
      <c r="R89" s="120">
        <f t="shared" ref="R89" si="14">Q89*1.02*1.05*$R$14</f>
        <v>19.576841130000005</v>
      </c>
    </row>
    <row r="90" spans="1:18" s="2" customFormat="1" ht="12.75" customHeight="1" x14ac:dyDescent="0.25">
      <c r="A90" s="121"/>
      <c r="B90" s="122"/>
      <c r="C90" s="122"/>
      <c r="D90" s="123"/>
      <c r="E90" s="123"/>
      <c r="F90" s="124"/>
      <c r="G90" s="125"/>
      <c r="H90" s="119"/>
      <c r="I90" s="125"/>
      <c r="J90" s="119"/>
      <c r="K90" s="78"/>
      <c r="L90" s="78"/>
      <c r="M90" s="78"/>
      <c r="N90" s="59"/>
      <c r="O90" s="81">
        <f t="shared" si="13"/>
        <v>0</v>
      </c>
      <c r="P90" s="119"/>
      <c r="Q90" s="119"/>
      <c r="R90" s="120"/>
    </row>
    <row r="91" spans="1:18" s="2" customFormat="1" ht="12.75" customHeight="1" x14ac:dyDescent="0.25">
      <c r="A91" s="121"/>
      <c r="B91" s="122"/>
      <c r="C91" s="122"/>
      <c r="D91" s="123"/>
      <c r="E91" s="123"/>
      <c r="F91" s="124"/>
      <c r="G91" s="125"/>
      <c r="H91" s="119"/>
      <c r="I91" s="125"/>
      <c r="J91" s="119"/>
      <c r="K91" s="78"/>
      <c r="L91" s="78"/>
      <c r="M91" s="82"/>
      <c r="N91" s="59"/>
      <c r="O91" s="81">
        <f t="shared" si="13"/>
        <v>0</v>
      </c>
      <c r="P91" s="119"/>
      <c r="Q91" s="119"/>
      <c r="R91" s="120"/>
    </row>
    <row r="92" spans="1:18" s="2" customFormat="1" ht="12.75" customHeight="1" x14ac:dyDescent="0.25">
      <c r="A92" s="121"/>
      <c r="B92" s="122"/>
      <c r="C92" s="122"/>
      <c r="D92" s="123"/>
      <c r="E92" s="123"/>
      <c r="F92" s="124"/>
      <c r="G92" s="125"/>
      <c r="H92" s="119"/>
      <c r="I92" s="125"/>
      <c r="J92" s="119"/>
      <c r="K92" s="78"/>
      <c r="L92" s="78"/>
      <c r="M92" s="78"/>
      <c r="N92" s="59"/>
      <c r="O92" s="81">
        <f t="shared" si="13"/>
        <v>0</v>
      </c>
      <c r="P92" s="119"/>
      <c r="Q92" s="119"/>
      <c r="R92" s="120"/>
    </row>
    <row r="93" spans="1:18" s="2" customFormat="1" ht="12.75" customHeight="1" x14ac:dyDescent="0.25">
      <c r="A93" s="121">
        <v>4</v>
      </c>
      <c r="B93" s="122" t="s">
        <v>87</v>
      </c>
      <c r="C93" s="122" t="s">
        <v>121</v>
      </c>
      <c r="D93" s="123" t="s">
        <v>8</v>
      </c>
      <c r="E93" s="123">
        <v>6</v>
      </c>
      <c r="F93" s="124">
        <f>H93+J93+R93</f>
        <v>22.73733</v>
      </c>
      <c r="G93" s="125"/>
      <c r="H93" s="119">
        <f>G93*$P$8/1000</f>
        <v>0</v>
      </c>
      <c r="I93" s="125"/>
      <c r="J93" s="119">
        <f>I93*$P$9/1000</f>
        <v>0</v>
      </c>
      <c r="K93" s="78" t="s">
        <v>131</v>
      </c>
      <c r="L93" s="78" t="s">
        <v>8</v>
      </c>
      <c r="M93" s="78">
        <v>1</v>
      </c>
      <c r="N93" s="59">
        <v>20</v>
      </c>
      <c r="O93" s="81">
        <f t="shared" si="13"/>
        <v>20</v>
      </c>
      <c r="P93" s="119">
        <f>E93*F93</f>
        <v>136.42398</v>
      </c>
      <c r="Q93" s="119">
        <f>SUM(O93:O96)</f>
        <v>20</v>
      </c>
      <c r="R93" s="120">
        <f t="shared" ref="R93" si="15">Q93*1.02*1.05*$R$14</f>
        <v>22.73733</v>
      </c>
    </row>
    <row r="94" spans="1:18" s="2" customFormat="1" ht="12.75" customHeight="1" x14ac:dyDescent="0.25">
      <c r="A94" s="121"/>
      <c r="B94" s="122"/>
      <c r="C94" s="122"/>
      <c r="D94" s="123"/>
      <c r="E94" s="123"/>
      <c r="F94" s="124"/>
      <c r="G94" s="125"/>
      <c r="H94" s="119"/>
      <c r="I94" s="125"/>
      <c r="J94" s="119"/>
      <c r="K94" s="78"/>
      <c r="L94" s="78"/>
      <c r="M94" s="78"/>
      <c r="N94" s="59"/>
      <c r="O94" s="81">
        <f t="shared" si="13"/>
        <v>0</v>
      </c>
      <c r="P94" s="119"/>
      <c r="Q94" s="119"/>
      <c r="R94" s="120"/>
    </row>
    <row r="95" spans="1:18" s="2" customFormat="1" ht="12.75" customHeight="1" x14ac:dyDescent="0.25">
      <c r="A95" s="121"/>
      <c r="B95" s="122"/>
      <c r="C95" s="122"/>
      <c r="D95" s="123"/>
      <c r="E95" s="123"/>
      <c r="F95" s="124"/>
      <c r="G95" s="125"/>
      <c r="H95" s="119"/>
      <c r="I95" s="125"/>
      <c r="J95" s="119"/>
      <c r="K95" s="78"/>
      <c r="L95" s="78"/>
      <c r="M95" s="82"/>
      <c r="N95" s="59"/>
      <c r="O95" s="81">
        <f t="shared" si="13"/>
        <v>0</v>
      </c>
      <c r="P95" s="119"/>
      <c r="Q95" s="119"/>
      <c r="R95" s="120"/>
    </row>
    <row r="96" spans="1:18" s="2" customFormat="1" ht="12.75" customHeight="1" x14ac:dyDescent="0.25">
      <c r="A96" s="121"/>
      <c r="B96" s="122"/>
      <c r="C96" s="122"/>
      <c r="D96" s="123"/>
      <c r="E96" s="123"/>
      <c r="F96" s="124"/>
      <c r="G96" s="125"/>
      <c r="H96" s="119"/>
      <c r="I96" s="125"/>
      <c r="J96" s="119"/>
      <c r="K96" s="78"/>
      <c r="L96" s="78"/>
      <c r="M96" s="78"/>
      <c r="N96" s="59"/>
      <c r="O96" s="81">
        <f t="shared" si="13"/>
        <v>0</v>
      </c>
      <c r="P96" s="119"/>
      <c r="Q96" s="119"/>
      <c r="R96" s="120"/>
    </row>
    <row r="97" spans="1:18" s="2" customFormat="1" ht="12.75" customHeight="1" x14ac:dyDescent="0.25">
      <c r="A97" s="121">
        <v>5</v>
      </c>
      <c r="B97" s="122" t="s">
        <v>87</v>
      </c>
      <c r="C97" s="122" t="s">
        <v>122</v>
      </c>
      <c r="D97" s="123" t="s">
        <v>8</v>
      </c>
      <c r="E97" s="123">
        <v>6</v>
      </c>
      <c r="F97" s="124">
        <f>H97+J97+R97</f>
        <v>93.47316363000003</v>
      </c>
      <c r="G97" s="125"/>
      <c r="H97" s="119">
        <f>G97*$P$8/1000</f>
        <v>0</v>
      </c>
      <c r="I97" s="125"/>
      <c r="J97" s="119">
        <f>I97*$P$9/1000</f>
        <v>0</v>
      </c>
      <c r="K97" s="78" t="s">
        <v>132</v>
      </c>
      <c r="L97" s="78" t="s">
        <v>8</v>
      </c>
      <c r="M97" s="78">
        <v>1</v>
      </c>
      <c r="N97" s="59">
        <v>82.22</v>
      </c>
      <c r="O97" s="81">
        <f t="shared" si="13"/>
        <v>82.22</v>
      </c>
      <c r="P97" s="119">
        <f>E97*F97</f>
        <v>560.83898178000015</v>
      </c>
      <c r="Q97" s="119">
        <f>SUM(O97:O100)</f>
        <v>82.22</v>
      </c>
      <c r="R97" s="120">
        <f t="shared" ref="R97" si="16">Q97*1.02*1.05*$R$14</f>
        <v>93.47316363000003</v>
      </c>
    </row>
    <row r="98" spans="1:18" s="2" customFormat="1" ht="12.75" customHeight="1" x14ac:dyDescent="0.25">
      <c r="A98" s="121"/>
      <c r="B98" s="122"/>
      <c r="C98" s="122"/>
      <c r="D98" s="123"/>
      <c r="E98" s="123"/>
      <c r="F98" s="124"/>
      <c r="G98" s="125"/>
      <c r="H98" s="119"/>
      <c r="I98" s="125"/>
      <c r="J98" s="119"/>
      <c r="K98" s="78"/>
      <c r="L98" s="78"/>
      <c r="M98" s="78"/>
      <c r="N98" s="59"/>
      <c r="O98" s="81">
        <f t="shared" si="13"/>
        <v>0</v>
      </c>
      <c r="P98" s="119"/>
      <c r="Q98" s="119"/>
      <c r="R98" s="120"/>
    </row>
    <row r="99" spans="1:18" s="2" customFormat="1" ht="12.75" customHeight="1" x14ac:dyDescent="0.25">
      <c r="A99" s="121"/>
      <c r="B99" s="122"/>
      <c r="C99" s="122"/>
      <c r="D99" s="123"/>
      <c r="E99" s="123"/>
      <c r="F99" s="124"/>
      <c r="G99" s="125"/>
      <c r="H99" s="119"/>
      <c r="I99" s="125"/>
      <c r="J99" s="119"/>
      <c r="K99" s="78"/>
      <c r="L99" s="78"/>
      <c r="M99" s="82"/>
      <c r="N99" s="59"/>
      <c r="O99" s="81">
        <f t="shared" si="13"/>
        <v>0</v>
      </c>
      <c r="P99" s="119"/>
      <c r="Q99" s="119"/>
      <c r="R99" s="120"/>
    </row>
    <row r="100" spans="1:18" s="2" customFormat="1" ht="12.75" customHeight="1" x14ac:dyDescent="0.25">
      <c r="A100" s="121"/>
      <c r="B100" s="122"/>
      <c r="C100" s="122"/>
      <c r="D100" s="123"/>
      <c r="E100" s="123"/>
      <c r="F100" s="124"/>
      <c r="G100" s="125"/>
      <c r="H100" s="119"/>
      <c r="I100" s="125"/>
      <c r="J100" s="119"/>
      <c r="K100" s="78"/>
      <c r="L100" s="78"/>
      <c r="M100" s="78"/>
      <c r="N100" s="59"/>
      <c r="O100" s="81">
        <f t="shared" si="13"/>
        <v>0</v>
      </c>
      <c r="P100" s="119"/>
      <c r="Q100" s="119"/>
      <c r="R100" s="120"/>
    </row>
    <row r="101" spans="1:18" s="2" customFormat="1" ht="12.75" customHeight="1" x14ac:dyDescent="0.25">
      <c r="A101" s="121">
        <v>6</v>
      </c>
      <c r="B101" s="122" t="s">
        <v>87</v>
      </c>
      <c r="C101" s="122" t="s">
        <v>119</v>
      </c>
      <c r="D101" s="123" t="s">
        <v>5</v>
      </c>
      <c r="E101" s="123">
        <v>2.98</v>
      </c>
      <c r="F101" s="124">
        <f>H101+J101+R101</f>
        <v>31.958681554800005</v>
      </c>
      <c r="G101" s="125"/>
      <c r="H101" s="119">
        <f>G101*$P$8/1000</f>
        <v>0</v>
      </c>
      <c r="I101" s="125"/>
      <c r="J101" s="119">
        <f>I101*$P$9/1000</f>
        <v>0</v>
      </c>
      <c r="K101" s="78" t="s">
        <v>133</v>
      </c>
      <c r="L101" s="78" t="s">
        <v>5</v>
      </c>
      <c r="M101" s="78">
        <v>1.02</v>
      </c>
      <c r="N101" s="59">
        <v>27.56</v>
      </c>
      <c r="O101" s="81">
        <f t="shared" si="9"/>
        <v>28.1112</v>
      </c>
      <c r="P101" s="119">
        <f>E101*F101</f>
        <v>95.236871033304013</v>
      </c>
      <c r="Q101" s="119">
        <f>SUM(O101:O104)</f>
        <v>28.1112</v>
      </c>
      <c r="R101" s="120">
        <f t="shared" ref="R101" si="17">Q101*1.02*1.05*$R$14</f>
        <v>31.958681554800005</v>
      </c>
    </row>
    <row r="102" spans="1:18" s="2" customFormat="1" ht="12.75" customHeight="1" x14ac:dyDescent="0.25">
      <c r="A102" s="121"/>
      <c r="B102" s="122"/>
      <c r="C102" s="122"/>
      <c r="D102" s="123"/>
      <c r="E102" s="123"/>
      <c r="F102" s="124"/>
      <c r="G102" s="125"/>
      <c r="H102" s="119"/>
      <c r="I102" s="125"/>
      <c r="J102" s="119"/>
      <c r="K102" s="78"/>
      <c r="L102" s="78"/>
      <c r="M102" s="78"/>
      <c r="N102" s="59"/>
      <c r="O102" s="81">
        <f t="shared" si="9"/>
        <v>0</v>
      </c>
      <c r="P102" s="119"/>
      <c r="Q102" s="119"/>
      <c r="R102" s="120"/>
    </row>
    <row r="103" spans="1:18" s="2" customFormat="1" ht="12.75" customHeight="1" x14ac:dyDescent="0.25">
      <c r="A103" s="121"/>
      <c r="B103" s="122"/>
      <c r="C103" s="122"/>
      <c r="D103" s="123"/>
      <c r="E103" s="123"/>
      <c r="F103" s="124"/>
      <c r="G103" s="125"/>
      <c r="H103" s="119"/>
      <c r="I103" s="125"/>
      <c r="J103" s="119"/>
      <c r="K103" s="78"/>
      <c r="L103" s="78"/>
      <c r="M103" s="82"/>
      <c r="N103" s="59"/>
      <c r="O103" s="81">
        <f t="shared" si="9"/>
        <v>0</v>
      </c>
      <c r="P103" s="119"/>
      <c r="Q103" s="119"/>
      <c r="R103" s="120"/>
    </row>
    <row r="104" spans="1:18" s="2" customFormat="1" ht="12.75" customHeight="1" x14ac:dyDescent="0.25">
      <c r="A104" s="121"/>
      <c r="B104" s="122"/>
      <c r="C104" s="122"/>
      <c r="D104" s="123"/>
      <c r="E104" s="123"/>
      <c r="F104" s="124"/>
      <c r="G104" s="125"/>
      <c r="H104" s="119"/>
      <c r="I104" s="125"/>
      <c r="J104" s="119"/>
      <c r="K104" s="78"/>
      <c r="L104" s="78"/>
      <c r="M104" s="78"/>
      <c r="N104" s="59"/>
      <c r="O104" s="81">
        <f t="shared" si="9"/>
        <v>0</v>
      </c>
      <c r="P104" s="119"/>
      <c r="Q104" s="119"/>
      <c r="R104" s="120"/>
    </row>
    <row r="105" spans="1:18" s="2" customFormat="1" ht="12.75" customHeight="1" x14ac:dyDescent="0.25">
      <c r="A105" s="121">
        <v>7</v>
      </c>
      <c r="B105" s="151" t="s">
        <v>124</v>
      </c>
      <c r="C105" s="154" t="s">
        <v>125</v>
      </c>
      <c r="D105" s="153" t="s">
        <v>88</v>
      </c>
      <c r="E105" s="123">
        <v>3.5999999999999997E-2</v>
      </c>
      <c r="F105" s="124">
        <f>H105+J105+R105</f>
        <v>515.16484470000012</v>
      </c>
      <c r="G105" s="148">
        <v>38</v>
      </c>
      <c r="H105" s="119">
        <f>G105*$P$8/1000</f>
        <v>95.30856</v>
      </c>
      <c r="I105" s="148">
        <v>1.3</v>
      </c>
      <c r="J105" s="119">
        <f>I105*$P$9/1000</f>
        <v>3.9905190000000004</v>
      </c>
      <c r="K105" s="83" t="s">
        <v>134</v>
      </c>
      <c r="L105" s="83" t="s">
        <v>88</v>
      </c>
      <c r="M105" s="83">
        <v>1</v>
      </c>
      <c r="N105" s="59">
        <v>365.8</v>
      </c>
      <c r="O105" s="81">
        <f t="shared" si="9"/>
        <v>365.8</v>
      </c>
      <c r="P105" s="119">
        <f>E105*F105</f>
        <v>18.545934409200004</v>
      </c>
      <c r="Q105" s="119">
        <f>SUM(O105:O108)</f>
        <v>365.8</v>
      </c>
      <c r="R105" s="120">
        <f t="shared" ref="R105" si="18">Q105*1.02*1.05*$R$14</f>
        <v>415.86576570000011</v>
      </c>
    </row>
    <row r="106" spans="1:18" s="2" customFormat="1" ht="12.75" customHeight="1" x14ac:dyDescent="0.25">
      <c r="A106" s="121"/>
      <c r="B106" s="151"/>
      <c r="C106" s="154"/>
      <c r="D106" s="153"/>
      <c r="E106" s="123"/>
      <c r="F106" s="124"/>
      <c r="G106" s="148"/>
      <c r="H106" s="119"/>
      <c r="I106" s="148"/>
      <c r="J106" s="119"/>
      <c r="K106" s="78"/>
      <c r="L106" s="78"/>
      <c r="M106" s="78"/>
      <c r="N106" s="59"/>
      <c r="O106" s="81">
        <f t="shared" si="9"/>
        <v>0</v>
      </c>
      <c r="P106" s="119"/>
      <c r="Q106" s="119"/>
      <c r="R106" s="120"/>
    </row>
    <row r="107" spans="1:18" s="2" customFormat="1" ht="12.75" customHeight="1" x14ac:dyDescent="0.25">
      <c r="A107" s="121"/>
      <c r="B107" s="151"/>
      <c r="C107" s="154"/>
      <c r="D107" s="153"/>
      <c r="E107" s="123"/>
      <c r="F107" s="124"/>
      <c r="G107" s="148"/>
      <c r="H107" s="119"/>
      <c r="I107" s="148"/>
      <c r="J107" s="119"/>
      <c r="K107" s="78"/>
      <c r="L107" s="78"/>
      <c r="M107" s="82"/>
      <c r="N107" s="59"/>
      <c r="O107" s="81">
        <f t="shared" si="9"/>
        <v>0</v>
      </c>
      <c r="P107" s="119"/>
      <c r="Q107" s="119"/>
      <c r="R107" s="120"/>
    </row>
    <row r="108" spans="1:18" s="2" customFormat="1" ht="12.75" customHeight="1" x14ac:dyDescent="0.25">
      <c r="A108" s="121"/>
      <c r="B108" s="151"/>
      <c r="C108" s="154"/>
      <c r="D108" s="153"/>
      <c r="E108" s="123"/>
      <c r="F108" s="124"/>
      <c r="G108" s="148"/>
      <c r="H108" s="119"/>
      <c r="I108" s="148"/>
      <c r="J108" s="119"/>
      <c r="K108" s="78"/>
      <c r="L108" s="78"/>
      <c r="M108" s="78"/>
      <c r="N108" s="59"/>
      <c r="O108" s="81">
        <f t="shared" si="9"/>
        <v>0</v>
      </c>
      <c r="P108" s="119"/>
      <c r="Q108" s="119"/>
      <c r="R108" s="120"/>
    </row>
    <row r="109" spans="1:18" s="2" customFormat="1" ht="12.75" customHeight="1" x14ac:dyDescent="0.25">
      <c r="A109" s="121">
        <v>8</v>
      </c>
      <c r="B109" s="151" t="s">
        <v>140</v>
      </c>
      <c r="C109" s="151" t="s">
        <v>142</v>
      </c>
      <c r="D109" s="153" t="s">
        <v>4</v>
      </c>
      <c r="E109" s="123">
        <v>8.34</v>
      </c>
      <c r="F109" s="124">
        <f>H109+J109+R109</f>
        <v>1.000675134</v>
      </c>
      <c r="G109" s="152">
        <v>0.19500000000000001</v>
      </c>
      <c r="H109" s="119">
        <f>G109*$P$8/1000</f>
        <v>0.4890834</v>
      </c>
      <c r="I109" s="152">
        <v>0.02</v>
      </c>
      <c r="J109" s="119">
        <f>I109*$P$9/1000</f>
        <v>6.1392599999999999E-2</v>
      </c>
      <c r="K109" s="85" t="s">
        <v>141</v>
      </c>
      <c r="L109" s="85" t="s">
        <v>2</v>
      </c>
      <c r="M109" s="85">
        <v>2.4</v>
      </c>
      <c r="N109" s="66">
        <v>0.16500000000000001</v>
      </c>
      <c r="O109" s="81">
        <f t="shared" ref="O109:O116" si="19">M109*N109</f>
        <v>0.39600000000000002</v>
      </c>
      <c r="P109" s="119">
        <f>E109*F109</f>
        <v>8.3456306175599995</v>
      </c>
      <c r="Q109" s="119">
        <f>SUM(O109:O112)</f>
        <v>0.39600000000000002</v>
      </c>
      <c r="R109" s="120">
        <f t="shared" ref="R109" si="20">Q109*1.02*1.05*$R$14</f>
        <v>0.45019913400000006</v>
      </c>
    </row>
    <row r="110" spans="1:18" s="2" customFormat="1" ht="12.75" customHeight="1" x14ac:dyDescent="0.25">
      <c r="A110" s="121"/>
      <c r="B110" s="151"/>
      <c r="C110" s="151"/>
      <c r="D110" s="153"/>
      <c r="E110" s="123"/>
      <c r="F110" s="124"/>
      <c r="G110" s="152"/>
      <c r="H110" s="119"/>
      <c r="I110" s="152"/>
      <c r="J110" s="119"/>
      <c r="K110" s="78"/>
      <c r="L110" s="78"/>
      <c r="M110" s="78"/>
      <c r="N110" s="59"/>
      <c r="O110" s="81">
        <f t="shared" si="19"/>
        <v>0</v>
      </c>
      <c r="P110" s="119"/>
      <c r="Q110" s="119"/>
      <c r="R110" s="120"/>
    </row>
    <row r="111" spans="1:18" s="2" customFormat="1" ht="12.75" customHeight="1" x14ac:dyDescent="0.25">
      <c r="A111" s="121"/>
      <c r="B111" s="151"/>
      <c r="C111" s="151"/>
      <c r="D111" s="153"/>
      <c r="E111" s="123"/>
      <c r="F111" s="124"/>
      <c r="G111" s="152"/>
      <c r="H111" s="119"/>
      <c r="I111" s="152"/>
      <c r="J111" s="119"/>
      <c r="K111" s="78"/>
      <c r="L111" s="78"/>
      <c r="M111" s="82"/>
      <c r="N111" s="59"/>
      <c r="O111" s="81">
        <f t="shared" si="19"/>
        <v>0</v>
      </c>
      <c r="P111" s="119"/>
      <c r="Q111" s="119"/>
      <c r="R111" s="120"/>
    </row>
    <row r="112" spans="1:18" s="2" customFormat="1" ht="12.75" customHeight="1" x14ac:dyDescent="0.25">
      <c r="A112" s="121"/>
      <c r="B112" s="151"/>
      <c r="C112" s="151"/>
      <c r="D112" s="153"/>
      <c r="E112" s="123"/>
      <c r="F112" s="124"/>
      <c r="G112" s="152"/>
      <c r="H112" s="119"/>
      <c r="I112" s="152"/>
      <c r="J112" s="119"/>
      <c r="K112" s="78"/>
      <c r="L112" s="78"/>
      <c r="M112" s="78"/>
      <c r="N112" s="59"/>
      <c r="O112" s="81">
        <f t="shared" si="19"/>
        <v>0</v>
      </c>
      <c r="P112" s="119"/>
      <c r="Q112" s="119"/>
      <c r="R112" s="120"/>
    </row>
    <row r="113" spans="1:18" s="2" customFormat="1" ht="12.75" customHeight="1" x14ac:dyDescent="0.25">
      <c r="A113" s="121">
        <v>9</v>
      </c>
      <c r="B113" s="151" t="s">
        <v>144</v>
      </c>
      <c r="C113" s="122" t="s">
        <v>143</v>
      </c>
      <c r="D113" s="153" t="s">
        <v>88</v>
      </c>
      <c r="E113" s="123">
        <v>3.5999999999999997E-2</v>
      </c>
      <c r="F113" s="124">
        <f>H113+J113+R113</f>
        <v>33.980085099000007</v>
      </c>
      <c r="G113" s="125">
        <v>3.12</v>
      </c>
      <c r="H113" s="119">
        <f>G113*$P$8/1000</f>
        <v>7.8253344</v>
      </c>
      <c r="I113" s="125"/>
      <c r="J113" s="119">
        <f>I113*$P$9/1000</f>
        <v>0</v>
      </c>
      <c r="K113" s="78" t="s">
        <v>145</v>
      </c>
      <c r="L113" s="78" t="s">
        <v>2</v>
      </c>
      <c r="M113" s="78">
        <v>13.8</v>
      </c>
      <c r="N113" s="59">
        <v>0.99</v>
      </c>
      <c r="O113" s="81">
        <f t="shared" si="19"/>
        <v>13.662000000000001</v>
      </c>
      <c r="P113" s="119">
        <f>E113*F113</f>
        <v>1.2232830635640002</v>
      </c>
      <c r="Q113" s="119">
        <f>SUM(O113:O116)</f>
        <v>23.006</v>
      </c>
      <c r="R113" s="120">
        <f t="shared" ref="R113" si="21">Q113*1.02*1.05*$R$14</f>
        <v>26.154750699000004</v>
      </c>
    </row>
    <row r="114" spans="1:18" s="2" customFormat="1" ht="12.75" customHeight="1" x14ac:dyDescent="0.25">
      <c r="A114" s="121"/>
      <c r="B114" s="151"/>
      <c r="C114" s="122"/>
      <c r="D114" s="153"/>
      <c r="E114" s="123"/>
      <c r="F114" s="124"/>
      <c r="G114" s="125"/>
      <c r="H114" s="119"/>
      <c r="I114" s="125"/>
      <c r="J114" s="119"/>
      <c r="K114" s="78"/>
      <c r="L114" s="78"/>
      <c r="M114" s="78"/>
      <c r="N114" s="59"/>
      <c r="O114" s="81">
        <f t="shared" si="19"/>
        <v>0</v>
      </c>
      <c r="P114" s="119"/>
      <c r="Q114" s="119"/>
      <c r="R114" s="120"/>
    </row>
    <row r="115" spans="1:18" s="2" customFormat="1" ht="12.75" customHeight="1" x14ac:dyDescent="0.25">
      <c r="A115" s="121"/>
      <c r="B115" s="151"/>
      <c r="C115" s="122"/>
      <c r="D115" s="153"/>
      <c r="E115" s="123"/>
      <c r="F115" s="124"/>
      <c r="G115" s="125"/>
      <c r="H115" s="119"/>
      <c r="I115" s="125"/>
      <c r="J115" s="119"/>
      <c r="K115" s="78" t="s">
        <v>146</v>
      </c>
      <c r="L115" s="78" t="s">
        <v>2</v>
      </c>
      <c r="M115" s="86">
        <v>7.3</v>
      </c>
      <c r="N115" s="59">
        <v>1.28</v>
      </c>
      <c r="O115" s="81">
        <f t="shared" si="19"/>
        <v>9.3439999999999994</v>
      </c>
      <c r="P115" s="119"/>
      <c r="Q115" s="119"/>
      <c r="R115" s="120"/>
    </row>
    <row r="116" spans="1:18" s="2" customFormat="1" ht="12.75" customHeight="1" x14ac:dyDescent="0.25">
      <c r="A116" s="121"/>
      <c r="B116" s="151"/>
      <c r="C116" s="122"/>
      <c r="D116" s="153"/>
      <c r="E116" s="123"/>
      <c r="F116" s="124"/>
      <c r="G116" s="125"/>
      <c r="H116" s="119"/>
      <c r="I116" s="125"/>
      <c r="J116" s="119"/>
      <c r="K116" s="78"/>
      <c r="L116" s="78"/>
      <c r="M116" s="78"/>
      <c r="N116" s="59"/>
      <c r="O116" s="81">
        <f t="shared" si="19"/>
        <v>0</v>
      </c>
      <c r="P116" s="119"/>
      <c r="Q116" s="119"/>
      <c r="R116" s="120"/>
    </row>
    <row r="117" spans="1:18" s="2" customFormat="1" ht="12.75" customHeight="1" x14ac:dyDescent="0.25">
      <c r="A117" s="121">
        <v>10</v>
      </c>
      <c r="B117" s="151" t="s">
        <v>135</v>
      </c>
      <c r="C117" s="122" t="s">
        <v>123</v>
      </c>
      <c r="D117" s="123" t="s">
        <v>4</v>
      </c>
      <c r="E117" s="123">
        <v>9</v>
      </c>
      <c r="F117" s="124">
        <f>H117+J117+R117</f>
        <v>0.53774236506149997</v>
      </c>
      <c r="G117" s="125">
        <v>0.19</v>
      </c>
      <c r="H117" s="119">
        <f>G117*$P$8/1000</f>
        <v>0.47654279999999999</v>
      </c>
      <c r="I117" s="125">
        <v>0.01</v>
      </c>
      <c r="J117" s="119">
        <f>I117*$P$9/1000</f>
        <v>3.0696299999999999E-2</v>
      </c>
      <c r="K117" s="78" t="s">
        <v>136</v>
      </c>
      <c r="L117" s="78" t="s">
        <v>88</v>
      </c>
      <c r="M117" s="78">
        <v>6.9999999999999999E-4</v>
      </c>
      <c r="N117" s="59">
        <v>38.33</v>
      </c>
      <c r="O117" s="81">
        <f t="shared" si="9"/>
        <v>2.6830999999999997E-2</v>
      </c>
      <c r="P117" s="119">
        <f>E117*F117</f>
        <v>4.8396812855534996</v>
      </c>
      <c r="Q117" s="119">
        <f>SUM(O117:O120)</f>
        <v>2.6830999999999997E-2</v>
      </c>
      <c r="R117" s="120">
        <f t="shared" ref="R117" si="22">Q117*1.02*1.05*$R$14</f>
        <v>3.0503265061500005E-2</v>
      </c>
    </row>
    <row r="118" spans="1:18" s="2" customFormat="1" ht="12.75" customHeight="1" x14ac:dyDescent="0.25">
      <c r="A118" s="121"/>
      <c r="B118" s="151"/>
      <c r="C118" s="122"/>
      <c r="D118" s="123"/>
      <c r="E118" s="123"/>
      <c r="F118" s="124"/>
      <c r="G118" s="125"/>
      <c r="H118" s="119"/>
      <c r="I118" s="125"/>
      <c r="J118" s="119"/>
      <c r="K118" s="78"/>
      <c r="L118" s="78"/>
      <c r="M118" s="78"/>
      <c r="N118" s="59"/>
      <c r="O118" s="81">
        <f t="shared" si="9"/>
        <v>0</v>
      </c>
      <c r="P118" s="119"/>
      <c r="Q118" s="119"/>
      <c r="R118" s="120"/>
    </row>
    <row r="119" spans="1:18" s="2" customFormat="1" ht="12.75" customHeight="1" x14ac:dyDescent="0.25">
      <c r="A119" s="121"/>
      <c r="B119" s="151"/>
      <c r="C119" s="122"/>
      <c r="D119" s="123"/>
      <c r="E119" s="123"/>
      <c r="F119" s="124"/>
      <c r="G119" s="125"/>
      <c r="H119" s="119"/>
      <c r="I119" s="125"/>
      <c r="J119" s="119"/>
      <c r="K119" s="78"/>
      <c r="L119" s="78"/>
      <c r="M119" s="82"/>
      <c r="N119" s="59"/>
      <c r="O119" s="81">
        <f t="shared" si="9"/>
        <v>0</v>
      </c>
      <c r="P119" s="119"/>
      <c r="Q119" s="119"/>
      <c r="R119" s="120"/>
    </row>
    <row r="120" spans="1:18" s="2" customFormat="1" ht="12.75" customHeight="1" x14ac:dyDescent="0.25">
      <c r="A120" s="121"/>
      <c r="B120" s="151"/>
      <c r="C120" s="122"/>
      <c r="D120" s="123"/>
      <c r="E120" s="123"/>
      <c r="F120" s="124"/>
      <c r="G120" s="125"/>
      <c r="H120" s="119"/>
      <c r="I120" s="125"/>
      <c r="J120" s="119"/>
      <c r="K120" s="78"/>
      <c r="L120" s="78"/>
      <c r="M120" s="78"/>
      <c r="N120" s="59"/>
      <c r="O120" s="81">
        <f t="shared" si="9"/>
        <v>0</v>
      </c>
      <c r="P120" s="119"/>
      <c r="Q120" s="119"/>
      <c r="R120" s="120"/>
    </row>
    <row r="121" spans="1:18" s="2" customFormat="1" ht="12.75" customHeight="1" x14ac:dyDescent="0.25">
      <c r="A121" s="121"/>
      <c r="B121" s="122"/>
      <c r="C121" s="131" t="s">
        <v>126</v>
      </c>
      <c r="D121" s="123"/>
      <c r="E121" s="123"/>
      <c r="F121" s="124">
        <f>H121+J121+R121</f>
        <v>0</v>
      </c>
      <c r="G121" s="125"/>
      <c r="H121" s="119">
        <f>G121*$P$8/1000</f>
        <v>0</v>
      </c>
      <c r="I121" s="125"/>
      <c r="J121" s="119">
        <f>I121*$P$9/1000</f>
        <v>0</v>
      </c>
      <c r="K121" s="78"/>
      <c r="L121" s="78"/>
      <c r="M121" s="78"/>
      <c r="N121" s="59"/>
      <c r="O121" s="81">
        <f t="shared" si="9"/>
        <v>0</v>
      </c>
      <c r="P121" s="119">
        <f>E121*F121</f>
        <v>0</v>
      </c>
      <c r="Q121" s="119">
        <f>SUM(O121:O124)</f>
        <v>0</v>
      </c>
      <c r="R121" s="120">
        <f t="shared" ref="R121" si="23">Q121*1.02*1.05*$R$14</f>
        <v>0</v>
      </c>
    </row>
    <row r="122" spans="1:18" s="2" customFormat="1" ht="12.75" customHeight="1" x14ac:dyDescent="0.25">
      <c r="A122" s="121"/>
      <c r="B122" s="122"/>
      <c r="C122" s="131"/>
      <c r="D122" s="123"/>
      <c r="E122" s="123"/>
      <c r="F122" s="124"/>
      <c r="G122" s="125"/>
      <c r="H122" s="119"/>
      <c r="I122" s="125"/>
      <c r="J122" s="119"/>
      <c r="K122" s="78"/>
      <c r="L122" s="78"/>
      <c r="M122" s="78"/>
      <c r="N122" s="59"/>
      <c r="O122" s="81">
        <f t="shared" si="9"/>
        <v>0</v>
      </c>
      <c r="P122" s="119"/>
      <c r="Q122" s="119"/>
      <c r="R122" s="120"/>
    </row>
    <row r="123" spans="1:18" s="2" customFormat="1" ht="12.75" customHeight="1" x14ac:dyDescent="0.25">
      <c r="A123" s="121"/>
      <c r="B123" s="122"/>
      <c r="C123" s="131"/>
      <c r="D123" s="123"/>
      <c r="E123" s="123"/>
      <c r="F123" s="124"/>
      <c r="G123" s="125"/>
      <c r="H123" s="119"/>
      <c r="I123" s="125"/>
      <c r="J123" s="119"/>
      <c r="K123" s="78"/>
      <c r="L123" s="78"/>
      <c r="M123" s="82"/>
      <c r="N123" s="59"/>
      <c r="O123" s="81">
        <f t="shared" si="9"/>
        <v>0</v>
      </c>
      <c r="P123" s="119"/>
      <c r="Q123" s="119"/>
      <c r="R123" s="120"/>
    </row>
    <row r="124" spans="1:18" s="2" customFormat="1" ht="12.75" customHeight="1" x14ac:dyDescent="0.25">
      <c r="A124" s="121"/>
      <c r="B124" s="122"/>
      <c r="C124" s="131"/>
      <c r="D124" s="123"/>
      <c r="E124" s="123"/>
      <c r="F124" s="124"/>
      <c r="G124" s="125"/>
      <c r="H124" s="119"/>
      <c r="I124" s="125"/>
      <c r="J124" s="119"/>
      <c r="K124" s="78"/>
      <c r="L124" s="78"/>
      <c r="M124" s="78"/>
      <c r="N124" s="59"/>
      <c r="O124" s="81">
        <f t="shared" si="9"/>
        <v>0</v>
      </c>
      <c r="P124" s="119"/>
      <c r="Q124" s="119"/>
      <c r="R124" s="120"/>
    </row>
    <row r="125" spans="1:18" s="2" customFormat="1" ht="12.75" customHeight="1" x14ac:dyDescent="0.25">
      <c r="A125" s="121">
        <v>1</v>
      </c>
      <c r="B125" s="122" t="s">
        <v>155</v>
      </c>
      <c r="C125" s="122" t="s">
        <v>153</v>
      </c>
      <c r="D125" s="123" t="s">
        <v>5</v>
      </c>
      <c r="E125" s="126">
        <v>182.4</v>
      </c>
      <c r="F125" s="124">
        <f>H125+J125+R125</f>
        <v>0.32569339590000002</v>
      </c>
      <c r="G125" s="127">
        <v>4.9100000000000003E-3</v>
      </c>
      <c r="H125" s="119">
        <f>G125*$P$8/1000</f>
        <v>1.23148692E-2</v>
      </c>
      <c r="I125" s="127">
        <v>0.10209</v>
      </c>
      <c r="J125" s="119">
        <f>I125*$P$9/1000</f>
        <v>0.31337852669999999</v>
      </c>
      <c r="K125" s="78"/>
      <c r="L125" s="78"/>
      <c r="M125" s="78"/>
      <c r="N125" s="59"/>
      <c r="O125" s="81">
        <f t="shared" si="9"/>
        <v>0</v>
      </c>
      <c r="P125" s="119">
        <f>E125*F125</f>
        <v>59.406475412160006</v>
      </c>
      <c r="Q125" s="119">
        <f>SUM(O125:O128)</f>
        <v>0</v>
      </c>
      <c r="R125" s="120">
        <f t="shared" ref="R125" si="24">Q125*1.02*1.05*$R$14</f>
        <v>0</v>
      </c>
    </row>
    <row r="126" spans="1:18" s="2" customFormat="1" ht="12.75" customHeight="1" x14ac:dyDescent="0.25">
      <c r="A126" s="121"/>
      <c r="B126" s="122"/>
      <c r="C126" s="122"/>
      <c r="D126" s="123"/>
      <c r="E126" s="126"/>
      <c r="F126" s="124"/>
      <c r="G126" s="127"/>
      <c r="H126" s="119"/>
      <c r="I126" s="127"/>
      <c r="J126" s="119"/>
      <c r="K126" s="78"/>
      <c r="L126" s="78"/>
      <c r="M126" s="78"/>
      <c r="N126" s="59"/>
      <c r="O126" s="81">
        <f t="shared" si="9"/>
        <v>0</v>
      </c>
      <c r="P126" s="119"/>
      <c r="Q126" s="119"/>
      <c r="R126" s="120"/>
    </row>
    <row r="127" spans="1:18" s="2" customFormat="1" ht="12.75" customHeight="1" x14ac:dyDescent="0.25">
      <c r="A127" s="121"/>
      <c r="B127" s="122"/>
      <c r="C127" s="122"/>
      <c r="D127" s="123"/>
      <c r="E127" s="126"/>
      <c r="F127" s="124"/>
      <c r="G127" s="127"/>
      <c r="H127" s="119"/>
      <c r="I127" s="127"/>
      <c r="J127" s="119"/>
      <c r="K127" s="78"/>
      <c r="L127" s="78"/>
      <c r="M127" s="82"/>
      <c r="N127" s="59"/>
      <c r="O127" s="81">
        <f t="shared" si="9"/>
        <v>0</v>
      </c>
      <c r="P127" s="119"/>
      <c r="Q127" s="119"/>
      <c r="R127" s="120"/>
    </row>
    <row r="128" spans="1:18" s="2" customFormat="1" ht="12.75" customHeight="1" x14ac:dyDescent="0.25">
      <c r="A128" s="121"/>
      <c r="B128" s="122"/>
      <c r="C128" s="122"/>
      <c r="D128" s="123"/>
      <c r="E128" s="126"/>
      <c r="F128" s="124"/>
      <c r="G128" s="127"/>
      <c r="H128" s="119"/>
      <c r="I128" s="127"/>
      <c r="J128" s="119"/>
      <c r="K128" s="78"/>
      <c r="L128" s="78"/>
      <c r="M128" s="78"/>
      <c r="N128" s="59"/>
      <c r="O128" s="81">
        <f t="shared" si="9"/>
        <v>0</v>
      </c>
      <c r="P128" s="119"/>
      <c r="Q128" s="119"/>
      <c r="R128" s="120"/>
    </row>
    <row r="129" spans="1:18" s="2" customFormat="1" ht="12.75" customHeight="1" x14ac:dyDescent="0.25">
      <c r="A129" s="121">
        <v>2</v>
      </c>
      <c r="B129" s="122" t="s">
        <v>154</v>
      </c>
      <c r="C129" s="122" t="s">
        <v>103</v>
      </c>
      <c r="D129" s="123" t="s">
        <v>5</v>
      </c>
      <c r="E129" s="123">
        <v>171</v>
      </c>
      <c r="F129" s="124">
        <f>H129+J129+R129</f>
        <v>0.45050381729999994</v>
      </c>
      <c r="G129" s="127">
        <v>6.77E-3</v>
      </c>
      <c r="H129" s="119">
        <f>G129*$P$8/1000</f>
        <v>1.6979972399999998E-2</v>
      </c>
      <c r="I129" s="127">
        <v>0.14122999999999999</v>
      </c>
      <c r="J129" s="119">
        <f>I129*$P$9/1000</f>
        <v>0.43352384489999995</v>
      </c>
      <c r="K129" s="78"/>
      <c r="L129" s="78"/>
      <c r="M129" s="78"/>
      <c r="N129" s="59"/>
      <c r="O129" s="81">
        <f t="shared" si="9"/>
        <v>0</v>
      </c>
      <c r="P129" s="119">
        <f>E129*F129</f>
        <v>77.036152758299991</v>
      </c>
      <c r="Q129" s="119">
        <f>SUM(O129:O132)</f>
        <v>0</v>
      </c>
      <c r="R129" s="119">
        <f>Q129*1.02*1.05*$R$14</f>
        <v>0</v>
      </c>
    </row>
    <row r="130" spans="1:18" s="2" customFormat="1" ht="12.75" customHeight="1" x14ac:dyDescent="0.25">
      <c r="A130" s="121"/>
      <c r="B130" s="122"/>
      <c r="C130" s="122"/>
      <c r="D130" s="123"/>
      <c r="E130" s="123"/>
      <c r="F130" s="124"/>
      <c r="G130" s="127"/>
      <c r="H130" s="119"/>
      <c r="I130" s="127"/>
      <c r="J130" s="119"/>
      <c r="K130" s="78"/>
      <c r="L130" s="78"/>
      <c r="M130" s="78"/>
      <c r="N130" s="59"/>
      <c r="O130" s="81">
        <f t="shared" si="9"/>
        <v>0</v>
      </c>
      <c r="P130" s="119"/>
      <c r="Q130" s="119"/>
      <c r="R130" s="119"/>
    </row>
    <row r="131" spans="1:18" s="2" customFormat="1" ht="12.75" customHeight="1" x14ac:dyDescent="0.25">
      <c r="A131" s="121"/>
      <c r="B131" s="122"/>
      <c r="C131" s="122"/>
      <c r="D131" s="123"/>
      <c r="E131" s="123"/>
      <c r="F131" s="124"/>
      <c r="G131" s="127"/>
      <c r="H131" s="119"/>
      <c r="I131" s="127"/>
      <c r="J131" s="119"/>
      <c r="K131" s="78"/>
      <c r="L131" s="78"/>
      <c r="M131" s="82"/>
      <c r="N131" s="59"/>
      <c r="O131" s="81">
        <f t="shared" si="9"/>
        <v>0</v>
      </c>
      <c r="P131" s="119"/>
      <c r="Q131" s="119"/>
      <c r="R131" s="119"/>
    </row>
    <row r="132" spans="1:18" s="2" customFormat="1" ht="12.75" customHeight="1" x14ac:dyDescent="0.25">
      <c r="A132" s="121"/>
      <c r="B132" s="122"/>
      <c r="C132" s="122"/>
      <c r="D132" s="123"/>
      <c r="E132" s="123"/>
      <c r="F132" s="124"/>
      <c r="G132" s="127"/>
      <c r="H132" s="119"/>
      <c r="I132" s="127"/>
      <c r="J132" s="119"/>
      <c r="K132" s="78"/>
      <c r="L132" s="78"/>
      <c r="M132" s="78"/>
      <c r="N132" s="59"/>
      <c r="O132" s="81">
        <f t="shared" si="9"/>
        <v>0</v>
      </c>
      <c r="P132" s="119"/>
      <c r="Q132" s="119"/>
      <c r="R132" s="119"/>
    </row>
    <row r="133" spans="1:18" s="2" customFormat="1" ht="12.75" customHeight="1" x14ac:dyDescent="0.25">
      <c r="A133" s="121">
        <v>3</v>
      </c>
      <c r="B133" s="122" t="s">
        <v>137</v>
      </c>
      <c r="C133" s="122" t="s">
        <v>104</v>
      </c>
      <c r="D133" s="123" t="s">
        <v>5</v>
      </c>
      <c r="E133" s="123">
        <v>91.6</v>
      </c>
      <c r="F133" s="124">
        <f>H133+J133+R133</f>
        <v>0.55584005400000003</v>
      </c>
      <c r="G133" s="127">
        <v>8.2699999999999996E-3</v>
      </c>
      <c r="H133" s="119">
        <f>G133*$P$8/1000</f>
        <v>2.0742152399999998E-2</v>
      </c>
      <c r="I133" s="127">
        <v>0.17432</v>
      </c>
      <c r="J133" s="119">
        <f>I133*$P$9/1000</f>
        <v>0.53509790160000004</v>
      </c>
      <c r="K133" s="78"/>
      <c r="L133" s="78"/>
      <c r="M133" s="78"/>
      <c r="N133" s="59"/>
      <c r="O133" s="81">
        <f t="shared" ref="O133:O188" si="25">M133*N133</f>
        <v>0</v>
      </c>
      <c r="P133" s="119">
        <f>E133*F133</f>
        <v>50.914948946400003</v>
      </c>
      <c r="Q133" s="119">
        <f>SUM(O133:O136)</f>
        <v>0</v>
      </c>
      <c r="R133" s="119">
        <f>Q133*1.02*1.05*$R$14</f>
        <v>0</v>
      </c>
    </row>
    <row r="134" spans="1:18" s="2" customFormat="1" ht="12.75" customHeight="1" x14ac:dyDescent="0.25">
      <c r="A134" s="121"/>
      <c r="B134" s="122"/>
      <c r="C134" s="122"/>
      <c r="D134" s="123"/>
      <c r="E134" s="123"/>
      <c r="F134" s="124"/>
      <c r="G134" s="127"/>
      <c r="H134" s="119"/>
      <c r="I134" s="127"/>
      <c r="J134" s="119"/>
      <c r="K134" s="78"/>
      <c r="L134" s="78"/>
      <c r="M134" s="78"/>
      <c r="N134" s="59"/>
      <c r="O134" s="81">
        <f t="shared" si="25"/>
        <v>0</v>
      </c>
      <c r="P134" s="119"/>
      <c r="Q134" s="119"/>
      <c r="R134" s="119"/>
    </row>
    <row r="135" spans="1:18" s="2" customFormat="1" ht="12.75" customHeight="1" x14ac:dyDescent="0.25">
      <c r="A135" s="121"/>
      <c r="B135" s="122"/>
      <c r="C135" s="122"/>
      <c r="D135" s="123"/>
      <c r="E135" s="123"/>
      <c r="F135" s="124"/>
      <c r="G135" s="127"/>
      <c r="H135" s="119"/>
      <c r="I135" s="127"/>
      <c r="J135" s="119"/>
      <c r="K135" s="78"/>
      <c r="L135" s="78"/>
      <c r="M135" s="82"/>
      <c r="N135" s="59"/>
      <c r="O135" s="81">
        <f t="shared" si="25"/>
        <v>0</v>
      </c>
      <c r="P135" s="119"/>
      <c r="Q135" s="119"/>
      <c r="R135" s="119"/>
    </row>
    <row r="136" spans="1:18" s="2" customFormat="1" ht="12.75" customHeight="1" x14ac:dyDescent="0.25">
      <c r="A136" s="121"/>
      <c r="B136" s="122"/>
      <c r="C136" s="122"/>
      <c r="D136" s="123"/>
      <c r="E136" s="123"/>
      <c r="F136" s="124"/>
      <c r="G136" s="127"/>
      <c r="H136" s="119"/>
      <c r="I136" s="127"/>
      <c r="J136" s="119"/>
      <c r="K136" s="78"/>
      <c r="L136" s="78"/>
      <c r="M136" s="78"/>
      <c r="N136" s="59"/>
      <c r="O136" s="81">
        <f t="shared" si="25"/>
        <v>0</v>
      </c>
      <c r="P136" s="119"/>
      <c r="Q136" s="119"/>
      <c r="R136" s="119"/>
    </row>
    <row r="137" spans="1:18" ht="12.75" customHeight="1" x14ac:dyDescent="0.25">
      <c r="A137" s="121">
        <v>4</v>
      </c>
      <c r="B137" s="128" t="s">
        <v>101</v>
      </c>
      <c r="C137" s="128" t="s">
        <v>102</v>
      </c>
      <c r="D137" s="121" t="s">
        <v>5</v>
      </c>
      <c r="E137" s="129">
        <v>10.9</v>
      </c>
      <c r="F137" s="124">
        <f t="shared" ref="F137" si="26">H137+J137+R137</f>
        <v>4.8657527999999992</v>
      </c>
      <c r="G137" s="130">
        <v>1.94</v>
      </c>
      <c r="H137" s="120">
        <f>G137*$P$8/1000</f>
        <v>4.8657527999999992</v>
      </c>
      <c r="I137" s="130"/>
      <c r="J137" s="120">
        <f>I137*$P$9/1000</f>
        <v>0</v>
      </c>
      <c r="K137" s="79"/>
      <c r="L137" s="79"/>
      <c r="M137" s="79"/>
      <c r="N137" s="55"/>
      <c r="O137" s="76">
        <f t="shared" si="25"/>
        <v>0</v>
      </c>
      <c r="P137" s="120">
        <f>E137*F137</f>
        <v>53.036705519999991</v>
      </c>
      <c r="Q137" s="120">
        <f>SUM(O137:O140)</f>
        <v>0</v>
      </c>
      <c r="R137" s="120">
        <f>Q137*1.02*1.05*$R$14</f>
        <v>0</v>
      </c>
    </row>
    <row r="138" spans="1:18" ht="12.75" customHeight="1" x14ac:dyDescent="0.25">
      <c r="A138" s="121"/>
      <c r="B138" s="128"/>
      <c r="C138" s="128"/>
      <c r="D138" s="121"/>
      <c r="E138" s="129"/>
      <c r="F138" s="124"/>
      <c r="G138" s="130"/>
      <c r="H138" s="120"/>
      <c r="I138" s="130"/>
      <c r="J138" s="120"/>
      <c r="K138" s="79"/>
      <c r="L138" s="79"/>
      <c r="M138" s="79"/>
      <c r="N138" s="55"/>
      <c r="O138" s="76">
        <f t="shared" si="25"/>
        <v>0</v>
      </c>
      <c r="P138" s="120"/>
      <c r="Q138" s="120"/>
      <c r="R138" s="120"/>
    </row>
    <row r="139" spans="1:18" ht="12.75" customHeight="1" x14ac:dyDescent="0.25">
      <c r="A139" s="121"/>
      <c r="B139" s="128"/>
      <c r="C139" s="128"/>
      <c r="D139" s="121"/>
      <c r="E139" s="129"/>
      <c r="F139" s="124"/>
      <c r="G139" s="130"/>
      <c r="H139" s="120"/>
      <c r="I139" s="130"/>
      <c r="J139" s="120"/>
      <c r="K139" s="79"/>
      <c r="L139" s="79"/>
      <c r="M139" s="80"/>
      <c r="N139" s="55"/>
      <c r="O139" s="76">
        <f t="shared" si="25"/>
        <v>0</v>
      </c>
      <c r="P139" s="120"/>
      <c r="Q139" s="120"/>
      <c r="R139" s="120"/>
    </row>
    <row r="140" spans="1:18" ht="12.75" customHeight="1" x14ac:dyDescent="0.25">
      <c r="A140" s="121"/>
      <c r="B140" s="128"/>
      <c r="C140" s="128"/>
      <c r="D140" s="121"/>
      <c r="E140" s="129"/>
      <c r="F140" s="124"/>
      <c r="G140" s="130"/>
      <c r="H140" s="120"/>
      <c r="I140" s="130"/>
      <c r="J140" s="120"/>
      <c r="K140" s="79"/>
      <c r="L140" s="79"/>
      <c r="M140" s="79"/>
      <c r="N140" s="55"/>
      <c r="O140" s="76">
        <f t="shared" si="25"/>
        <v>0</v>
      </c>
      <c r="P140" s="120"/>
      <c r="Q140" s="120"/>
      <c r="R140" s="120"/>
    </row>
    <row r="141" spans="1:18" s="2" customFormat="1" ht="12.75" customHeight="1" x14ac:dyDescent="0.25">
      <c r="A141" s="121">
        <v>5</v>
      </c>
      <c r="B141" s="122" t="s">
        <v>89</v>
      </c>
      <c r="C141" s="122" t="s">
        <v>106</v>
      </c>
      <c r="D141" s="123" t="s">
        <v>5</v>
      </c>
      <c r="E141" s="123">
        <v>12</v>
      </c>
      <c r="F141" s="124">
        <f>H141+J141+R141</f>
        <v>5.8052358000000002</v>
      </c>
      <c r="G141" s="125">
        <v>0.89</v>
      </c>
      <c r="H141" s="119">
        <f>G141*$P$8/1000</f>
        <v>2.2322267999999998</v>
      </c>
      <c r="I141" s="125"/>
      <c r="J141" s="119">
        <f>I141*$P$9/1000</f>
        <v>0</v>
      </c>
      <c r="K141" s="78" t="s">
        <v>93</v>
      </c>
      <c r="L141" s="78" t="s">
        <v>5</v>
      </c>
      <c r="M141" s="78">
        <v>1.1000000000000001</v>
      </c>
      <c r="N141" s="59">
        <v>3</v>
      </c>
      <c r="O141" s="81">
        <f t="shared" si="25"/>
        <v>3.3000000000000003</v>
      </c>
      <c r="P141" s="119">
        <f>E141*F141</f>
        <v>69.662829600000009</v>
      </c>
      <c r="Q141" s="119">
        <f>SUM(O141:O144)</f>
        <v>3.3000000000000003</v>
      </c>
      <c r="R141" s="120">
        <f>Q141*1.02*$R$14</f>
        <v>3.5730090000000008</v>
      </c>
    </row>
    <row r="142" spans="1:18" s="2" customFormat="1" ht="12.75" customHeight="1" x14ac:dyDescent="0.25">
      <c r="A142" s="121"/>
      <c r="B142" s="122"/>
      <c r="C142" s="122"/>
      <c r="D142" s="123"/>
      <c r="E142" s="123"/>
      <c r="F142" s="124"/>
      <c r="G142" s="125"/>
      <c r="H142" s="119"/>
      <c r="I142" s="125"/>
      <c r="J142" s="119"/>
      <c r="K142" s="78"/>
      <c r="L142" s="78"/>
      <c r="M142" s="78"/>
      <c r="N142" s="59"/>
      <c r="O142" s="81">
        <f t="shared" si="25"/>
        <v>0</v>
      </c>
      <c r="P142" s="119"/>
      <c r="Q142" s="119"/>
      <c r="R142" s="120"/>
    </row>
    <row r="143" spans="1:18" s="2" customFormat="1" ht="12.75" customHeight="1" x14ac:dyDescent="0.25">
      <c r="A143" s="121"/>
      <c r="B143" s="122"/>
      <c r="C143" s="122"/>
      <c r="D143" s="123"/>
      <c r="E143" s="123"/>
      <c r="F143" s="124"/>
      <c r="G143" s="125"/>
      <c r="H143" s="119"/>
      <c r="I143" s="125"/>
      <c r="J143" s="119"/>
      <c r="K143" s="78"/>
      <c r="L143" s="78"/>
      <c r="M143" s="82"/>
      <c r="N143" s="59"/>
      <c r="O143" s="81">
        <f t="shared" si="25"/>
        <v>0</v>
      </c>
      <c r="P143" s="119"/>
      <c r="Q143" s="119"/>
      <c r="R143" s="120"/>
    </row>
    <row r="144" spans="1:18" s="2" customFormat="1" ht="12.75" customHeight="1" x14ac:dyDescent="0.25">
      <c r="A144" s="121"/>
      <c r="B144" s="122"/>
      <c r="C144" s="122"/>
      <c r="D144" s="123"/>
      <c r="E144" s="123"/>
      <c r="F144" s="124"/>
      <c r="G144" s="125"/>
      <c r="H144" s="119"/>
      <c r="I144" s="125"/>
      <c r="J144" s="119"/>
      <c r="K144" s="78"/>
      <c r="L144" s="78"/>
      <c r="M144" s="78"/>
      <c r="N144" s="59"/>
      <c r="O144" s="81">
        <f t="shared" si="25"/>
        <v>0</v>
      </c>
      <c r="P144" s="119"/>
      <c r="Q144" s="119"/>
      <c r="R144" s="120"/>
    </row>
    <row r="145" spans="1:18" s="2" customFormat="1" ht="12.75" customHeight="1" x14ac:dyDescent="0.25">
      <c r="A145" s="121">
        <v>6</v>
      </c>
      <c r="B145" s="122" t="s">
        <v>89</v>
      </c>
      <c r="C145" s="122" t="s">
        <v>107</v>
      </c>
      <c r="D145" s="123" t="s">
        <v>5</v>
      </c>
      <c r="E145" s="123">
        <v>56.3</v>
      </c>
      <c r="F145" s="124">
        <f>H145+J145+R145</f>
        <v>5.8052358000000002</v>
      </c>
      <c r="G145" s="125">
        <v>0.89</v>
      </c>
      <c r="H145" s="119">
        <f>G145*$P$8/1000</f>
        <v>2.2322267999999998</v>
      </c>
      <c r="I145" s="125"/>
      <c r="J145" s="119">
        <f>I145*$P$9/1000</f>
        <v>0</v>
      </c>
      <c r="K145" s="78" t="s">
        <v>93</v>
      </c>
      <c r="L145" s="78" t="s">
        <v>5</v>
      </c>
      <c r="M145" s="78">
        <v>1.1000000000000001</v>
      </c>
      <c r="N145" s="59">
        <v>3</v>
      </c>
      <c r="O145" s="81">
        <f t="shared" si="25"/>
        <v>3.3000000000000003</v>
      </c>
      <c r="P145" s="119">
        <f>E145*F145</f>
        <v>326.83477554000001</v>
      </c>
      <c r="Q145" s="119">
        <f>SUM(O145:O148)</f>
        <v>3.3000000000000003</v>
      </c>
      <c r="R145" s="120">
        <f>Q145*1.02*$R$14</f>
        <v>3.5730090000000008</v>
      </c>
    </row>
    <row r="146" spans="1:18" s="2" customFormat="1" ht="12.75" customHeight="1" x14ac:dyDescent="0.25">
      <c r="A146" s="121"/>
      <c r="B146" s="122"/>
      <c r="C146" s="122"/>
      <c r="D146" s="123"/>
      <c r="E146" s="123"/>
      <c r="F146" s="124"/>
      <c r="G146" s="125"/>
      <c r="H146" s="119"/>
      <c r="I146" s="125"/>
      <c r="J146" s="119"/>
      <c r="K146" s="78"/>
      <c r="L146" s="78"/>
      <c r="M146" s="78"/>
      <c r="N146" s="59"/>
      <c r="O146" s="81">
        <f t="shared" si="25"/>
        <v>0</v>
      </c>
      <c r="P146" s="119"/>
      <c r="Q146" s="119"/>
      <c r="R146" s="120"/>
    </row>
    <row r="147" spans="1:18" s="2" customFormat="1" ht="12.75" customHeight="1" x14ac:dyDescent="0.25">
      <c r="A147" s="121"/>
      <c r="B147" s="122"/>
      <c r="C147" s="122"/>
      <c r="D147" s="123"/>
      <c r="E147" s="123"/>
      <c r="F147" s="124"/>
      <c r="G147" s="125"/>
      <c r="H147" s="119"/>
      <c r="I147" s="125"/>
      <c r="J147" s="119"/>
      <c r="K147" s="78"/>
      <c r="L147" s="78"/>
      <c r="M147" s="82"/>
      <c r="N147" s="59"/>
      <c r="O147" s="81">
        <f t="shared" si="25"/>
        <v>0</v>
      </c>
      <c r="P147" s="119"/>
      <c r="Q147" s="119"/>
      <c r="R147" s="120"/>
    </row>
    <row r="148" spans="1:18" s="2" customFormat="1" ht="12.75" customHeight="1" x14ac:dyDescent="0.25">
      <c r="A148" s="121"/>
      <c r="B148" s="122"/>
      <c r="C148" s="122"/>
      <c r="D148" s="123"/>
      <c r="E148" s="123"/>
      <c r="F148" s="124"/>
      <c r="G148" s="125"/>
      <c r="H148" s="119"/>
      <c r="I148" s="125"/>
      <c r="J148" s="119"/>
      <c r="K148" s="78"/>
      <c r="L148" s="78"/>
      <c r="M148" s="78"/>
      <c r="N148" s="59"/>
      <c r="O148" s="81">
        <f t="shared" si="25"/>
        <v>0</v>
      </c>
      <c r="P148" s="119"/>
      <c r="Q148" s="119"/>
      <c r="R148" s="120"/>
    </row>
    <row r="149" spans="1:18" s="2" customFormat="1" ht="12.75" customHeight="1" x14ac:dyDescent="0.25">
      <c r="A149" s="121">
        <v>7</v>
      </c>
      <c r="B149" s="122" t="s">
        <v>139</v>
      </c>
      <c r="C149" s="122" t="s">
        <v>138</v>
      </c>
      <c r="D149" s="123" t="s">
        <v>5</v>
      </c>
      <c r="E149" s="126">
        <v>353.4</v>
      </c>
      <c r="F149" s="124">
        <f>H149+J149+R149</f>
        <v>4.8500154000000011E-2</v>
      </c>
      <c r="G149" s="125"/>
      <c r="H149" s="119">
        <f>G149*$P$8/1000</f>
        <v>0</v>
      </c>
      <c r="I149" s="137">
        <v>1.5800000000000002E-2</v>
      </c>
      <c r="J149" s="119">
        <f>I149*$P$9/1000</f>
        <v>4.8500154000000011E-2</v>
      </c>
      <c r="K149" s="78"/>
      <c r="L149" s="78"/>
      <c r="M149" s="78"/>
      <c r="N149" s="59"/>
      <c r="O149" s="81">
        <f t="shared" si="25"/>
        <v>0</v>
      </c>
      <c r="P149" s="119">
        <f>E149*F149</f>
        <v>17.139954423600003</v>
      </c>
      <c r="Q149" s="119">
        <f>SUM(O149:O152)</f>
        <v>0</v>
      </c>
      <c r="R149" s="119">
        <f>Q149*1.02*1.05*$R$14</f>
        <v>0</v>
      </c>
    </row>
    <row r="150" spans="1:18" s="2" customFormat="1" ht="12.75" customHeight="1" x14ac:dyDescent="0.25">
      <c r="A150" s="121"/>
      <c r="B150" s="122"/>
      <c r="C150" s="122"/>
      <c r="D150" s="123"/>
      <c r="E150" s="126"/>
      <c r="F150" s="124"/>
      <c r="G150" s="125"/>
      <c r="H150" s="119"/>
      <c r="I150" s="137"/>
      <c r="J150" s="119"/>
      <c r="K150" s="78"/>
      <c r="L150" s="78"/>
      <c r="M150" s="78"/>
      <c r="N150" s="59"/>
      <c r="O150" s="81">
        <f t="shared" si="25"/>
        <v>0</v>
      </c>
      <c r="P150" s="119"/>
      <c r="Q150" s="119"/>
      <c r="R150" s="119"/>
    </row>
    <row r="151" spans="1:18" s="2" customFormat="1" ht="12.75" customHeight="1" x14ac:dyDescent="0.25">
      <c r="A151" s="121"/>
      <c r="B151" s="122"/>
      <c r="C151" s="122"/>
      <c r="D151" s="123"/>
      <c r="E151" s="126"/>
      <c r="F151" s="124"/>
      <c r="G151" s="125"/>
      <c r="H151" s="119"/>
      <c r="I151" s="137"/>
      <c r="J151" s="119"/>
      <c r="K151" s="78"/>
      <c r="L151" s="78"/>
      <c r="M151" s="82"/>
      <c r="N151" s="59"/>
      <c r="O151" s="81">
        <f t="shared" si="25"/>
        <v>0</v>
      </c>
      <c r="P151" s="119"/>
      <c r="Q151" s="119"/>
      <c r="R151" s="119"/>
    </row>
    <row r="152" spans="1:18" s="2" customFormat="1" ht="12.75" customHeight="1" x14ac:dyDescent="0.25">
      <c r="A152" s="121"/>
      <c r="B152" s="122"/>
      <c r="C152" s="122"/>
      <c r="D152" s="123"/>
      <c r="E152" s="126"/>
      <c r="F152" s="124"/>
      <c r="G152" s="125"/>
      <c r="H152" s="119"/>
      <c r="I152" s="137"/>
      <c r="J152" s="119"/>
      <c r="K152" s="78"/>
      <c r="L152" s="78"/>
      <c r="M152" s="78"/>
      <c r="N152" s="59"/>
      <c r="O152" s="81">
        <f t="shared" si="25"/>
        <v>0</v>
      </c>
      <c r="P152" s="119"/>
      <c r="Q152" s="119"/>
      <c r="R152" s="119"/>
    </row>
    <row r="153" spans="1:18" s="2" customFormat="1" ht="12.75" customHeight="1" x14ac:dyDescent="0.25">
      <c r="A153" s="121">
        <v>8</v>
      </c>
      <c r="B153" s="122" t="s">
        <v>111</v>
      </c>
      <c r="C153" s="122" t="s">
        <v>110</v>
      </c>
      <c r="D153" s="123" t="s">
        <v>5</v>
      </c>
      <c r="E153" s="126">
        <v>353.4</v>
      </c>
      <c r="F153" s="124">
        <f>H153+J153+R153</f>
        <v>0.16944357600000001</v>
      </c>
      <c r="G153" s="125"/>
      <c r="H153" s="119">
        <f>G153*$P$8/1000</f>
        <v>0</v>
      </c>
      <c r="I153" s="137">
        <v>5.5199999999999999E-2</v>
      </c>
      <c r="J153" s="119">
        <f>I153*$P$9/1000</f>
        <v>0.16944357600000001</v>
      </c>
      <c r="K153" s="78"/>
      <c r="L153" s="78"/>
      <c r="M153" s="78"/>
      <c r="N153" s="59"/>
      <c r="O153" s="81">
        <f t="shared" si="25"/>
        <v>0</v>
      </c>
      <c r="P153" s="119">
        <f>E153*F153</f>
        <v>59.881359758400002</v>
      </c>
      <c r="Q153" s="119">
        <f>SUM(O153:O156)</f>
        <v>0</v>
      </c>
      <c r="R153" s="119">
        <f>Q153*1.02*1.05*$R$14</f>
        <v>0</v>
      </c>
    </row>
    <row r="154" spans="1:18" s="2" customFormat="1" ht="12.75" customHeight="1" x14ac:dyDescent="0.25">
      <c r="A154" s="121"/>
      <c r="B154" s="122"/>
      <c r="C154" s="122"/>
      <c r="D154" s="123"/>
      <c r="E154" s="126"/>
      <c r="F154" s="124"/>
      <c r="G154" s="125"/>
      <c r="H154" s="119"/>
      <c r="I154" s="137"/>
      <c r="J154" s="119"/>
      <c r="K154" s="78"/>
      <c r="L154" s="78"/>
      <c r="M154" s="78"/>
      <c r="N154" s="59"/>
      <c r="O154" s="81">
        <f t="shared" si="25"/>
        <v>0</v>
      </c>
      <c r="P154" s="119"/>
      <c r="Q154" s="119"/>
      <c r="R154" s="119"/>
    </row>
    <row r="155" spans="1:18" s="2" customFormat="1" ht="12.75" customHeight="1" x14ac:dyDescent="0.25">
      <c r="A155" s="121"/>
      <c r="B155" s="122"/>
      <c r="C155" s="122"/>
      <c r="D155" s="123"/>
      <c r="E155" s="126"/>
      <c r="F155" s="124"/>
      <c r="G155" s="125"/>
      <c r="H155" s="119"/>
      <c r="I155" s="137"/>
      <c r="J155" s="119"/>
      <c r="K155" s="78"/>
      <c r="L155" s="78"/>
      <c r="M155" s="82"/>
      <c r="N155" s="59"/>
      <c r="O155" s="81">
        <f t="shared" si="25"/>
        <v>0</v>
      </c>
      <c r="P155" s="119"/>
      <c r="Q155" s="119"/>
      <c r="R155" s="119"/>
    </row>
    <row r="156" spans="1:18" s="2" customFormat="1" ht="12.75" customHeight="1" x14ac:dyDescent="0.25">
      <c r="A156" s="121"/>
      <c r="B156" s="122"/>
      <c r="C156" s="122"/>
      <c r="D156" s="123"/>
      <c r="E156" s="126"/>
      <c r="F156" s="124"/>
      <c r="G156" s="125"/>
      <c r="H156" s="119"/>
      <c r="I156" s="137"/>
      <c r="J156" s="119"/>
      <c r="K156" s="78"/>
      <c r="L156" s="78"/>
      <c r="M156" s="78"/>
      <c r="N156" s="59"/>
      <c r="O156" s="81">
        <f t="shared" si="25"/>
        <v>0</v>
      </c>
      <c r="P156" s="119"/>
      <c r="Q156" s="119"/>
      <c r="R156" s="119"/>
    </row>
    <row r="157" spans="1:18" s="2" customFormat="1" ht="12.75" customHeight="1" x14ac:dyDescent="0.25">
      <c r="A157" s="121">
        <v>9</v>
      </c>
      <c r="B157" s="128" t="s">
        <v>108</v>
      </c>
      <c r="C157" s="122" t="s">
        <v>109</v>
      </c>
      <c r="D157" s="123" t="s">
        <v>5</v>
      </c>
      <c r="E157" s="123">
        <v>10.9</v>
      </c>
      <c r="F157" s="124">
        <f>H157+J157+R157</f>
        <v>1.4095634400000001</v>
      </c>
      <c r="G157" s="125">
        <v>0.56200000000000006</v>
      </c>
      <c r="H157" s="119">
        <f>G157*$P$8/1000</f>
        <v>1.4095634400000001</v>
      </c>
      <c r="I157" s="125"/>
      <c r="J157" s="119">
        <f>I157*$P$9/1000</f>
        <v>0</v>
      </c>
      <c r="K157" s="78"/>
      <c r="L157" s="78"/>
      <c r="M157" s="78"/>
      <c r="N157" s="59"/>
      <c r="O157" s="81">
        <f t="shared" si="25"/>
        <v>0</v>
      </c>
      <c r="P157" s="119">
        <f>E157*F157</f>
        <v>15.364241496000002</v>
      </c>
      <c r="Q157" s="119">
        <f>SUM(O157:O160)</f>
        <v>0</v>
      </c>
      <c r="R157" s="119">
        <f>Q157*1.02*1.05*$R$14</f>
        <v>0</v>
      </c>
    </row>
    <row r="158" spans="1:18" s="2" customFormat="1" ht="12.75" customHeight="1" x14ac:dyDescent="0.25">
      <c r="A158" s="121"/>
      <c r="B158" s="128"/>
      <c r="C158" s="122"/>
      <c r="D158" s="123"/>
      <c r="E158" s="123"/>
      <c r="F158" s="124"/>
      <c r="G158" s="125"/>
      <c r="H158" s="119"/>
      <c r="I158" s="125"/>
      <c r="J158" s="119"/>
      <c r="K158" s="78"/>
      <c r="L158" s="78"/>
      <c r="M158" s="78"/>
      <c r="N158" s="59"/>
      <c r="O158" s="81">
        <f t="shared" si="25"/>
        <v>0</v>
      </c>
      <c r="P158" s="119"/>
      <c r="Q158" s="119"/>
      <c r="R158" s="119"/>
    </row>
    <row r="159" spans="1:18" s="2" customFormat="1" ht="12.75" customHeight="1" x14ac:dyDescent="0.25">
      <c r="A159" s="121"/>
      <c r="B159" s="128"/>
      <c r="C159" s="122"/>
      <c r="D159" s="123"/>
      <c r="E159" s="123"/>
      <c r="F159" s="124"/>
      <c r="G159" s="125"/>
      <c r="H159" s="119"/>
      <c r="I159" s="125"/>
      <c r="J159" s="119"/>
      <c r="K159" s="78"/>
      <c r="L159" s="78"/>
      <c r="M159" s="82"/>
      <c r="N159" s="59"/>
      <c r="O159" s="81">
        <f t="shared" si="25"/>
        <v>0</v>
      </c>
      <c r="P159" s="119"/>
      <c r="Q159" s="119"/>
      <c r="R159" s="119"/>
    </row>
    <row r="160" spans="1:18" s="2" customFormat="1" ht="12.75" customHeight="1" x14ac:dyDescent="0.25">
      <c r="A160" s="121"/>
      <c r="B160" s="128"/>
      <c r="C160" s="122"/>
      <c r="D160" s="123"/>
      <c r="E160" s="123"/>
      <c r="F160" s="124"/>
      <c r="G160" s="125"/>
      <c r="H160" s="119"/>
      <c r="I160" s="125"/>
      <c r="J160" s="119"/>
      <c r="K160" s="78"/>
      <c r="L160" s="78"/>
      <c r="M160" s="78"/>
      <c r="N160" s="59"/>
      <c r="O160" s="81">
        <f t="shared" si="25"/>
        <v>0</v>
      </c>
      <c r="P160" s="119"/>
      <c r="Q160" s="119"/>
      <c r="R160" s="119"/>
    </row>
    <row r="161" spans="1:18" s="2" customFormat="1" ht="12.75" customHeight="1" x14ac:dyDescent="0.25">
      <c r="A161" s="121">
        <v>10</v>
      </c>
      <c r="B161" s="150" t="s">
        <v>168</v>
      </c>
      <c r="C161" s="122" t="s">
        <v>112</v>
      </c>
      <c r="D161" s="123" t="s">
        <v>88</v>
      </c>
      <c r="E161" s="124">
        <v>174.04</v>
      </c>
      <c r="F161" s="124">
        <f>H161+J161+R161</f>
        <v>1.36</v>
      </c>
      <c r="G161" s="125"/>
      <c r="H161" s="119">
        <f>G161*$P$8/1000</f>
        <v>0</v>
      </c>
      <c r="I161" s="148"/>
      <c r="J161" s="119">
        <f>0.17*8</f>
        <v>1.36</v>
      </c>
      <c r="K161" s="78"/>
      <c r="L161" s="78"/>
      <c r="M161" s="78"/>
      <c r="N161" s="59"/>
      <c r="O161" s="81">
        <f t="shared" si="25"/>
        <v>0</v>
      </c>
      <c r="P161" s="119">
        <f>E161*F161</f>
        <v>236.6944</v>
      </c>
      <c r="Q161" s="119">
        <f>SUM(O161:O164)</f>
        <v>0</v>
      </c>
      <c r="R161" s="119">
        <f>Q161*1.02*1.05*$R$14</f>
        <v>0</v>
      </c>
    </row>
    <row r="162" spans="1:18" s="2" customFormat="1" ht="12.75" customHeight="1" x14ac:dyDescent="0.25">
      <c r="A162" s="121"/>
      <c r="B162" s="150"/>
      <c r="C162" s="122"/>
      <c r="D162" s="123"/>
      <c r="E162" s="124"/>
      <c r="F162" s="124"/>
      <c r="G162" s="125"/>
      <c r="H162" s="119"/>
      <c r="I162" s="148"/>
      <c r="J162" s="119"/>
      <c r="K162" s="78"/>
      <c r="L162" s="78"/>
      <c r="M162" s="78"/>
      <c r="N162" s="59"/>
      <c r="O162" s="81">
        <f t="shared" si="25"/>
        <v>0</v>
      </c>
      <c r="P162" s="119"/>
      <c r="Q162" s="119"/>
      <c r="R162" s="119"/>
    </row>
    <row r="163" spans="1:18" s="2" customFormat="1" ht="12.75" customHeight="1" x14ac:dyDescent="0.25">
      <c r="A163" s="121"/>
      <c r="B163" s="150"/>
      <c r="C163" s="122"/>
      <c r="D163" s="123"/>
      <c r="E163" s="124"/>
      <c r="F163" s="124"/>
      <c r="G163" s="125"/>
      <c r="H163" s="119"/>
      <c r="I163" s="148"/>
      <c r="J163" s="119"/>
      <c r="K163" s="78"/>
      <c r="L163" s="78"/>
      <c r="M163" s="82"/>
      <c r="N163" s="59"/>
      <c r="O163" s="81">
        <f t="shared" si="25"/>
        <v>0</v>
      </c>
      <c r="P163" s="119"/>
      <c r="Q163" s="119"/>
      <c r="R163" s="119"/>
    </row>
    <row r="164" spans="1:18" s="2" customFormat="1" ht="12.75" customHeight="1" x14ac:dyDescent="0.25">
      <c r="A164" s="121"/>
      <c r="B164" s="150"/>
      <c r="C164" s="122"/>
      <c r="D164" s="123"/>
      <c r="E164" s="124"/>
      <c r="F164" s="124"/>
      <c r="G164" s="125"/>
      <c r="H164" s="119"/>
      <c r="I164" s="148"/>
      <c r="J164" s="119"/>
      <c r="K164" s="78"/>
      <c r="L164" s="78"/>
      <c r="M164" s="78"/>
      <c r="N164" s="59"/>
      <c r="O164" s="81">
        <f t="shared" si="25"/>
        <v>0</v>
      </c>
      <c r="P164" s="119"/>
      <c r="Q164" s="119"/>
      <c r="R164" s="119"/>
    </row>
    <row r="165" spans="1:18" s="2" customFormat="1" ht="12.75" customHeight="1" x14ac:dyDescent="0.25">
      <c r="A165" s="121"/>
      <c r="B165" s="122"/>
      <c r="C165" s="131" t="s">
        <v>113</v>
      </c>
      <c r="D165" s="123"/>
      <c r="E165" s="123"/>
      <c r="F165" s="124">
        <f>H165+J165+R165</f>
        <v>0</v>
      </c>
      <c r="G165" s="125"/>
      <c r="H165" s="119">
        <f>G165*$P$8/1000</f>
        <v>0</v>
      </c>
      <c r="I165" s="125"/>
      <c r="J165" s="119">
        <f>I165*$P$9/1000</f>
        <v>0</v>
      </c>
      <c r="K165" s="78"/>
      <c r="L165" s="78"/>
      <c r="M165" s="78"/>
      <c r="N165" s="59"/>
      <c r="O165" s="81">
        <f t="shared" si="25"/>
        <v>0</v>
      </c>
      <c r="P165" s="119">
        <f>E165*F165</f>
        <v>0</v>
      </c>
      <c r="Q165" s="119">
        <f>SUM(O165:O168)</f>
        <v>0</v>
      </c>
      <c r="R165" s="120">
        <f t="shared" ref="R165" si="27">Q165*1.02*1.05*$R$14</f>
        <v>0</v>
      </c>
    </row>
    <row r="166" spans="1:18" s="2" customFormat="1" ht="12.75" customHeight="1" x14ac:dyDescent="0.25">
      <c r="A166" s="121"/>
      <c r="B166" s="122"/>
      <c r="C166" s="131"/>
      <c r="D166" s="123"/>
      <c r="E166" s="123"/>
      <c r="F166" s="124"/>
      <c r="G166" s="125"/>
      <c r="H166" s="119"/>
      <c r="I166" s="125"/>
      <c r="J166" s="119"/>
      <c r="K166" s="78"/>
      <c r="L166" s="78"/>
      <c r="M166" s="78"/>
      <c r="N166" s="59"/>
      <c r="O166" s="81">
        <f t="shared" si="25"/>
        <v>0</v>
      </c>
      <c r="P166" s="119"/>
      <c r="Q166" s="119"/>
      <c r="R166" s="120"/>
    </row>
    <row r="167" spans="1:18" s="2" customFormat="1" ht="12.75" customHeight="1" x14ac:dyDescent="0.25">
      <c r="A167" s="121"/>
      <c r="B167" s="122"/>
      <c r="C167" s="131"/>
      <c r="D167" s="123"/>
      <c r="E167" s="123"/>
      <c r="F167" s="124"/>
      <c r="G167" s="125"/>
      <c r="H167" s="119"/>
      <c r="I167" s="125"/>
      <c r="J167" s="119"/>
      <c r="K167" s="78"/>
      <c r="L167" s="78"/>
      <c r="M167" s="82"/>
      <c r="N167" s="59"/>
      <c r="O167" s="81">
        <f t="shared" si="25"/>
        <v>0</v>
      </c>
      <c r="P167" s="119"/>
      <c r="Q167" s="119"/>
      <c r="R167" s="120"/>
    </row>
    <row r="168" spans="1:18" s="2" customFormat="1" ht="12.75" customHeight="1" x14ac:dyDescent="0.25">
      <c r="A168" s="121"/>
      <c r="B168" s="122"/>
      <c r="C168" s="131"/>
      <c r="D168" s="123"/>
      <c r="E168" s="123"/>
      <c r="F168" s="124"/>
      <c r="G168" s="125"/>
      <c r="H168" s="119"/>
      <c r="I168" s="125"/>
      <c r="J168" s="119"/>
      <c r="K168" s="78"/>
      <c r="L168" s="78"/>
      <c r="M168" s="78"/>
      <c r="N168" s="59"/>
      <c r="O168" s="81">
        <f t="shared" si="25"/>
        <v>0</v>
      </c>
      <c r="P168" s="119"/>
      <c r="Q168" s="119"/>
      <c r="R168" s="120"/>
    </row>
    <row r="169" spans="1:18" s="2" customFormat="1" ht="12.75" customHeight="1" x14ac:dyDescent="0.25">
      <c r="A169" s="121">
        <v>1</v>
      </c>
      <c r="B169" s="128" t="s">
        <v>163</v>
      </c>
      <c r="C169" s="122" t="s">
        <v>164</v>
      </c>
      <c r="D169" s="123" t="s">
        <v>3</v>
      </c>
      <c r="E169" s="123">
        <v>166</v>
      </c>
      <c r="F169" s="124">
        <f>H169+J169+R169</f>
        <v>9.8051135287499989</v>
      </c>
      <c r="G169" s="125">
        <v>0.19</v>
      </c>
      <c r="H169" s="119">
        <f>G169*$P$8/1000</f>
        <v>0.47654279999999999</v>
      </c>
      <c r="I169" s="125">
        <v>0.14000000000000001</v>
      </c>
      <c r="J169" s="119">
        <f>I169*$P$9/1000</f>
        <v>0.42974820000000008</v>
      </c>
      <c r="K169" s="78" t="s">
        <v>7</v>
      </c>
      <c r="L169" s="78" t="s">
        <v>3</v>
      </c>
      <c r="M169" s="78">
        <v>1.01</v>
      </c>
      <c r="N169" s="59">
        <v>7.75</v>
      </c>
      <c r="O169" s="81">
        <f t="shared" si="25"/>
        <v>7.8274999999999997</v>
      </c>
      <c r="P169" s="119">
        <f>E169*F169</f>
        <v>1627.6488457724997</v>
      </c>
      <c r="Q169" s="119">
        <f>SUM(O169:O172)</f>
        <v>7.8274999999999997</v>
      </c>
      <c r="R169" s="120">
        <f t="shared" ref="R169" si="28">Q169*1.02*1.05*$R$14</f>
        <v>8.8988225287499993</v>
      </c>
    </row>
    <row r="170" spans="1:18" s="2" customFormat="1" ht="12.75" customHeight="1" x14ac:dyDescent="0.25">
      <c r="A170" s="121"/>
      <c r="B170" s="128"/>
      <c r="C170" s="122"/>
      <c r="D170" s="123"/>
      <c r="E170" s="123"/>
      <c r="F170" s="124"/>
      <c r="G170" s="125"/>
      <c r="H170" s="119"/>
      <c r="I170" s="125"/>
      <c r="J170" s="119"/>
      <c r="K170" s="78"/>
      <c r="L170" s="78"/>
      <c r="M170" s="78"/>
      <c r="N170" s="59"/>
      <c r="O170" s="81">
        <f t="shared" si="25"/>
        <v>0</v>
      </c>
      <c r="P170" s="119"/>
      <c r="Q170" s="119"/>
      <c r="R170" s="120"/>
    </row>
    <row r="171" spans="1:18" s="2" customFormat="1" ht="12.75" customHeight="1" x14ac:dyDescent="0.25">
      <c r="A171" s="121"/>
      <c r="B171" s="128"/>
      <c r="C171" s="122"/>
      <c r="D171" s="123"/>
      <c r="E171" s="123"/>
      <c r="F171" s="124"/>
      <c r="G171" s="125"/>
      <c r="H171" s="119"/>
      <c r="I171" s="125"/>
      <c r="J171" s="119"/>
      <c r="K171" s="78"/>
      <c r="L171" s="78"/>
      <c r="M171" s="82"/>
      <c r="N171" s="59"/>
      <c r="O171" s="81">
        <f t="shared" si="25"/>
        <v>0</v>
      </c>
      <c r="P171" s="119"/>
      <c r="Q171" s="119"/>
      <c r="R171" s="120"/>
    </row>
    <row r="172" spans="1:18" s="2" customFormat="1" ht="12.75" customHeight="1" x14ac:dyDescent="0.25">
      <c r="A172" s="121"/>
      <c r="B172" s="128"/>
      <c r="C172" s="122"/>
      <c r="D172" s="123"/>
      <c r="E172" s="123"/>
      <c r="F172" s="124"/>
      <c r="G172" s="125"/>
      <c r="H172" s="119"/>
      <c r="I172" s="125"/>
      <c r="J172" s="119"/>
      <c r="K172" s="78"/>
      <c r="L172" s="78"/>
      <c r="M172" s="78"/>
      <c r="N172" s="59"/>
      <c r="O172" s="81">
        <f t="shared" si="25"/>
        <v>0</v>
      </c>
      <c r="P172" s="119"/>
      <c r="Q172" s="119"/>
      <c r="R172" s="120"/>
    </row>
    <row r="173" spans="1:18" s="2" customFormat="1" ht="12.75" customHeight="1" x14ac:dyDescent="0.25">
      <c r="A173" s="121">
        <v>2</v>
      </c>
      <c r="B173" s="128" t="s">
        <v>148</v>
      </c>
      <c r="C173" s="122" t="s">
        <v>147</v>
      </c>
      <c r="D173" s="123" t="s">
        <v>92</v>
      </c>
      <c r="E173" s="123">
        <v>0.16600000000000001</v>
      </c>
      <c r="F173" s="124">
        <f>H173+J173+R173</f>
        <v>580.89389400000005</v>
      </c>
      <c r="G173" s="125">
        <v>14</v>
      </c>
      <c r="H173" s="119">
        <f>G173*$P$8/1000</f>
        <v>35.113680000000002</v>
      </c>
      <c r="I173" s="125">
        <v>177.8</v>
      </c>
      <c r="J173" s="119">
        <f>I173*$P$9/1000</f>
        <v>545.780214</v>
      </c>
      <c r="K173" s="78"/>
      <c r="L173" s="78"/>
      <c r="M173" s="78"/>
      <c r="N173" s="59"/>
      <c r="O173" s="81">
        <f t="shared" si="25"/>
        <v>0</v>
      </c>
      <c r="P173" s="119">
        <f>E173*F173</f>
        <v>96.428386404000008</v>
      </c>
      <c r="Q173" s="119">
        <f>SUM(O173:O176)</f>
        <v>0</v>
      </c>
      <c r="R173" s="120">
        <f t="shared" ref="R173" si="29">Q173*1.02*1.05*$R$14</f>
        <v>0</v>
      </c>
    </row>
    <row r="174" spans="1:18" s="2" customFormat="1" ht="12.75" customHeight="1" x14ac:dyDescent="0.25">
      <c r="A174" s="121"/>
      <c r="B174" s="128"/>
      <c r="C174" s="122"/>
      <c r="D174" s="123"/>
      <c r="E174" s="123"/>
      <c r="F174" s="124"/>
      <c r="G174" s="125"/>
      <c r="H174" s="119"/>
      <c r="I174" s="125"/>
      <c r="J174" s="119"/>
      <c r="K174" s="78"/>
      <c r="L174" s="78"/>
      <c r="M174" s="78"/>
      <c r="N174" s="59"/>
      <c r="O174" s="81">
        <f t="shared" si="25"/>
        <v>0</v>
      </c>
      <c r="P174" s="119"/>
      <c r="Q174" s="119"/>
      <c r="R174" s="120"/>
    </row>
    <row r="175" spans="1:18" s="2" customFormat="1" ht="12.75" customHeight="1" x14ac:dyDescent="0.25">
      <c r="A175" s="121"/>
      <c r="B175" s="128"/>
      <c r="C175" s="122"/>
      <c r="D175" s="123"/>
      <c r="E175" s="123"/>
      <c r="F175" s="124"/>
      <c r="G175" s="125"/>
      <c r="H175" s="119"/>
      <c r="I175" s="125"/>
      <c r="J175" s="119"/>
      <c r="K175" s="78"/>
      <c r="L175" s="78"/>
      <c r="M175" s="82"/>
      <c r="N175" s="59"/>
      <c r="O175" s="81">
        <f t="shared" si="25"/>
        <v>0</v>
      </c>
      <c r="P175" s="119"/>
      <c r="Q175" s="119"/>
      <c r="R175" s="120"/>
    </row>
    <row r="176" spans="1:18" s="2" customFormat="1" ht="12.75" customHeight="1" x14ac:dyDescent="0.25">
      <c r="A176" s="121"/>
      <c r="B176" s="128"/>
      <c r="C176" s="122"/>
      <c r="D176" s="123"/>
      <c r="E176" s="123"/>
      <c r="F176" s="124"/>
      <c r="G176" s="125"/>
      <c r="H176" s="119"/>
      <c r="I176" s="125"/>
      <c r="J176" s="119"/>
      <c r="K176" s="78"/>
      <c r="L176" s="78"/>
      <c r="M176" s="78"/>
      <c r="N176" s="59"/>
      <c r="O176" s="81">
        <f t="shared" si="25"/>
        <v>0</v>
      </c>
      <c r="P176" s="119"/>
      <c r="Q176" s="119"/>
      <c r="R176" s="120"/>
    </row>
    <row r="177" spans="1:18" s="2" customFormat="1" ht="12.75" customHeight="1" x14ac:dyDescent="0.25">
      <c r="A177" s="121">
        <v>3</v>
      </c>
      <c r="B177" s="122" t="s">
        <v>87</v>
      </c>
      <c r="C177" s="122" t="s">
        <v>115</v>
      </c>
      <c r="D177" s="123" t="s">
        <v>8</v>
      </c>
      <c r="E177" s="123">
        <v>28</v>
      </c>
      <c r="F177" s="124">
        <f>H177+J177+R177</f>
        <v>0.54569592</v>
      </c>
      <c r="G177" s="125"/>
      <c r="H177" s="119">
        <f>G177*$P$8/1000</f>
        <v>0</v>
      </c>
      <c r="I177" s="125"/>
      <c r="J177" s="119">
        <f>I177*$P$9/1000</f>
        <v>0</v>
      </c>
      <c r="K177" s="78" t="s">
        <v>128</v>
      </c>
      <c r="L177" s="78" t="s">
        <v>8</v>
      </c>
      <c r="M177" s="78">
        <v>1</v>
      </c>
      <c r="N177" s="59">
        <v>0.48</v>
      </c>
      <c r="O177" s="81">
        <f t="shared" si="25"/>
        <v>0.48</v>
      </c>
      <c r="P177" s="119">
        <f>E177*F177</f>
        <v>15.27948576</v>
      </c>
      <c r="Q177" s="119">
        <f>SUM(O177:O180)</f>
        <v>0.48</v>
      </c>
      <c r="R177" s="120">
        <f t="shared" ref="R177" si="30">Q177*1.02*1.05*$R$14</f>
        <v>0.54569592</v>
      </c>
    </row>
    <row r="178" spans="1:18" s="2" customFormat="1" ht="12.75" customHeight="1" x14ac:dyDescent="0.25">
      <c r="A178" s="121"/>
      <c r="B178" s="122"/>
      <c r="C178" s="122"/>
      <c r="D178" s="123"/>
      <c r="E178" s="123"/>
      <c r="F178" s="124"/>
      <c r="G178" s="125"/>
      <c r="H178" s="119"/>
      <c r="I178" s="125"/>
      <c r="J178" s="119"/>
      <c r="K178" s="78"/>
      <c r="L178" s="78"/>
      <c r="M178" s="78"/>
      <c r="N178" s="59"/>
      <c r="O178" s="81">
        <f t="shared" si="25"/>
        <v>0</v>
      </c>
      <c r="P178" s="119"/>
      <c r="Q178" s="119"/>
      <c r="R178" s="120"/>
    </row>
    <row r="179" spans="1:18" s="2" customFormat="1" ht="12.75" customHeight="1" x14ac:dyDescent="0.25">
      <c r="A179" s="121"/>
      <c r="B179" s="122"/>
      <c r="C179" s="122"/>
      <c r="D179" s="123"/>
      <c r="E179" s="123"/>
      <c r="F179" s="124"/>
      <c r="G179" s="125"/>
      <c r="H179" s="119"/>
      <c r="I179" s="125"/>
      <c r="J179" s="119"/>
      <c r="K179" s="78"/>
      <c r="L179" s="78"/>
      <c r="M179" s="82"/>
      <c r="N179" s="59"/>
      <c r="O179" s="81">
        <f t="shared" si="25"/>
        <v>0</v>
      </c>
      <c r="P179" s="119"/>
      <c r="Q179" s="119"/>
      <c r="R179" s="120"/>
    </row>
    <row r="180" spans="1:18" s="2" customFormat="1" ht="12.75" customHeight="1" x14ac:dyDescent="0.25">
      <c r="A180" s="121"/>
      <c r="B180" s="122"/>
      <c r="C180" s="122"/>
      <c r="D180" s="123"/>
      <c r="E180" s="123"/>
      <c r="F180" s="124"/>
      <c r="G180" s="125"/>
      <c r="H180" s="119"/>
      <c r="I180" s="125"/>
      <c r="J180" s="119"/>
      <c r="K180" s="78"/>
      <c r="L180" s="78"/>
      <c r="M180" s="78"/>
      <c r="N180" s="59"/>
      <c r="O180" s="81">
        <f t="shared" si="25"/>
        <v>0</v>
      </c>
      <c r="P180" s="119"/>
      <c r="Q180" s="119"/>
      <c r="R180" s="120"/>
    </row>
    <row r="181" spans="1:18" s="2" customFormat="1" ht="12.75" customHeight="1" x14ac:dyDescent="0.25">
      <c r="A181" s="121"/>
      <c r="B181" s="122"/>
      <c r="C181" s="131" t="s">
        <v>165</v>
      </c>
      <c r="D181" s="123"/>
      <c r="E181" s="123"/>
      <c r="F181" s="124">
        <f>H181+J181+R181</f>
        <v>0</v>
      </c>
      <c r="G181" s="125"/>
      <c r="H181" s="119">
        <f>G181*$P$8/1000</f>
        <v>0</v>
      </c>
      <c r="I181" s="125"/>
      <c r="J181" s="119">
        <f>I181*$P$9/1000</f>
        <v>0</v>
      </c>
      <c r="K181" s="78"/>
      <c r="L181" s="78"/>
      <c r="M181" s="78"/>
      <c r="N181" s="59"/>
      <c r="O181" s="81">
        <f t="shared" si="25"/>
        <v>0</v>
      </c>
      <c r="P181" s="119">
        <f>E181*F181</f>
        <v>0</v>
      </c>
      <c r="Q181" s="119">
        <f>SUM(O181:O184)</f>
        <v>0</v>
      </c>
      <c r="R181" s="120">
        <f t="shared" ref="R181" si="31">Q181*1.02*1.05*$R$14</f>
        <v>0</v>
      </c>
    </row>
    <row r="182" spans="1:18" s="2" customFormat="1" ht="12.75" customHeight="1" x14ac:dyDescent="0.25">
      <c r="A182" s="121"/>
      <c r="B182" s="122"/>
      <c r="C182" s="131"/>
      <c r="D182" s="123"/>
      <c r="E182" s="123"/>
      <c r="F182" s="124"/>
      <c r="G182" s="125"/>
      <c r="H182" s="119"/>
      <c r="I182" s="125"/>
      <c r="J182" s="119"/>
      <c r="K182" s="78"/>
      <c r="L182" s="78"/>
      <c r="M182" s="78"/>
      <c r="N182" s="59"/>
      <c r="O182" s="81">
        <f t="shared" si="25"/>
        <v>0</v>
      </c>
      <c r="P182" s="119"/>
      <c r="Q182" s="119"/>
      <c r="R182" s="120"/>
    </row>
    <row r="183" spans="1:18" s="2" customFormat="1" ht="12.75" customHeight="1" x14ac:dyDescent="0.25">
      <c r="A183" s="121"/>
      <c r="B183" s="122"/>
      <c r="C183" s="131"/>
      <c r="D183" s="123"/>
      <c r="E183" s="123"/>
      <c r="F183" s="124"/>
      <c r="G183" s="125"/>
      <c r="H183" s="119"/>
      <c r="I183" s="125"/>
      <c r="J183" s="119"/>
      <c r="K183" s="78"/>
      <c r="L183" s="78"/>
      <c r="M183" s="82"/>
      <c r="N183" s="59"/>
      <c r="O183" s="81">
        <f t="shared" si="25"/>
        <v>0</v>
      </c>
      <c r="P183" s="119"/>
      <c r="Q183" s="119"/>
      <c r="R183" s="120"/>
    </row>
    <row r="184" spans="1:18" s="2" customFormat="1" ht="12.75" customHeight="1" x14ac:dyDescent="0.25">
      <c r="A184" s="121"/>
      <c r="B184" s="122"/>
      <c r="C184" s="131"/>
      <c r="D184" s="123"/>
      <c r="E184" s="123"/>
      <c r="F184" s="124"/>
      <c r="G184" s="125"/>
      <c r="H184" s="119"/>
      <c r="I184" s="125"/>
      <c r="J184" s="119"/>
      <c r="K184" s="78"/>
      <c r="L184" s="78"/>
      <c r="M184" s="78"/>
      <c r="N184" s="59"/>
      <c r="O184" s="81">
        <f t="shared" si="25"/>
        <v>0</v>
      </c>
      <c r="P184" s="119"/>
      <c r="Q184" s="119"/>
      <c r="R184" s="120"/>
    </row>
    <row r="185" spans="1:18" s="2" customFormat="1" ht="12.75" customHeight="1" x14ac:dyDescent="0.25">
      <c r="A185" s="121">
        <v>1</v>
      </c>
      <c r="B185" s="151" t="s">
        <v>129</v>
      </c>
      <c r="C185" s="122" t="s">
        <v>116</v>
      </c>
      <c r="D185" s="123" t="s">
        <v>5</v>
      </c>
      <c r="E185" s="123">
        <v>1.74</v>
      </c>
      <c r="F185" s="124">
        <f>H185+J185+R185</f>
        <v>28.706266575000004</v>
      </c>
      <c r="G185" s="125">
        <v>0.7</v>
      </c>
      <c r="H185" s="119">
        <f>G185*$P$8/1000</f>
        <v>1.7556839999999998</v>
      </c>
      <c r="I185" s="125">
        <v>0.28000000000000003</v>
      </c>
      <c r="J185" s="119">
        <f>I185*$P$9/1000</f>
        <v>0.85949640000000016</v>
      </c>
      <c r="K185" s="78" t="s">
        <v>94</v>
      </c>
      <c r="L185" s="78" t="s">
        <v>5</v>
      </c>
      <c r="M185" s="78">
        <v>1.02</v>
      </c>
      <c r="N185" s="59">
        <v>22.5</v>
      </c>
      <c r="O185" s="81">
        <f t="shared" si="25"/>
        <v>22.95</v>
      </c>
      <c r="P185" s="119">
        <f>E185*F185</f>
        <v>49.948903840500009</v>
      </c>
      <c r="Q185" s="119">
        <f>SUM(O185:O188)</f>
        <v>22.95</v>
      </c>
      <c r="R185" s="120">
        <f t="shared" ref="R185" si="32">Q185*1.02*1.05*$R$14</f>
        <v>26.091086175000004</v>
      </c>
    </row>
    <row r="186" spans="1:18" s="2" customFormat="1" ht="12.75" customHeight="1" x14ac:dyDescent="0.25">
      <c r="A186" s="121"/>
      <c r="B186" s="151"/>
      <c r="C186" s="122"/>
      <c r="D186" s="123"/>
      <c r="E186" s="123"/>
      <c r="F186" s="124"/>
      <c r="G186" s="125"/>
      <c r="H186" s="119"/>
      <c r="I186" s="125"/>
      <c r="J186" s="119"/>
      <c r="K186" s="78"/>
      <c r="L186" s="78"/>
      <c r="M186" s="78"/>
      <c r="N186" s="59"/>
      <c r="O186" s="81">
        <f t="shared" si="25"/>
        <v>0</v>
      </c>
      <c r="P186" s="119"/>
      <c r="Q186" s="119"/>
      <c r="R186" s="120"/>
    </row>
    <row r="187" spans="1:18" s="2" customFormat="1" ht="12.75" customHeight="1" x14ac:dyDescent="0.25">
      <c r="A187" s="121"/>
      <c r="B187" s="151"/>
      <c r="C187" s="122"/>
      <c r="D187" s="123"/>
      <c r="E187" s="123"/>
      <c r="F187" s="124"/>
      <c r="G187" s="125"/>
      <c r="H187" s="119"/>
      <c r="I187" s="125"/>
      <c r="J187" s="119"/>
      <c r="K187" s="78"/>
      <c r="L187" s="78"/>
      <c r="M187" s="82"/>
      <c r="N187" s="59"/>
      <c r="O187" s="81">
        <f t="shared" si="25"/>
        <v>0</v>
      </c>
      <c r="P187" s="119"/>
      <c r="Q187" s="119"/>
      <c r="R187" s="120"/>
    </row>
    <row r="188" spans="1:18" s="2" customFormat="1" ht="12.75" customHeight="1" x14ac:dyDescent="0.25">
      <c r="A188" s="121"/>
      <c r="B188" s="151"/>
      <c r="C188" s="122"/>
      <c r="D188" s="123"/>
      <c r="E188" s="123"/>
      <c r="F188" s="124"/>
      <c r="G188" s="125"/>
      <c r="H188" s="119"/>
      <c r="I188" s="125"/>
      <c r="J188" s="119"/>
      <c r="K188" s="78"/>
      <c r="L188" s="78"/>
      <c r="M188" s="78"/>
      <c r="N188" s="59"/>
      <c r="O188" s="81">
        <f t="shared" si="25"/>
        <v>0</v>
      </c>
      <c r="P188" s="119"/>
      <c r="Q188" s="119"/>
      <c r="R188" s="120"/>
    </row>
    <row r="189" spans="1:18" s="2" customFormat="1" ht="12.75" customHeight="1" x14ac:dyDescent="0.25">
      <c r="A189" s="121">
        <v>2</v>
      </c>
      <c r="B189" s="151" t="s">
        <v>117</v>
      </c>
      <c r="C189" s="151" t="s">
        <v>118</v>
      </c>
      <c r="D189" s="153" t="s">
        <v>5</v>
      </c>
      <c r="E189" s="123">
        <v>7.83</v>
      </c>
      <c r="F189" s="124">
        <f>H189+J189+R189</f>
        <v>38.188872180000004</v>
      </c>
      <c r="G189" s="148">
        <v>6.96</v>
      </c>
      <c r="H189" s="119">
        <f>G189*$P$8/1000</f>
        <v>17.456515199999998</v>
      </c>
      <c r="I189" s="148">
        <v>5.08</v>
      </c>
      <c r="J189" s="119">
        <f>I189*$P$9/1000</f>
        <v>15.5937204</v>
      </c>
      <c r="K189" s="83" t="s">
        <v>95</v>
      </c>
      <c r="L189" s="83" t="s">
        <v>88</v>
      </c>
      <c r="M189" s="84">
        <v>1.6E-2</v>
      </c>
      <c r="N189" s="59">
        <v>282.5</v>
      </c>
      <c r="O189" s="81">
        <f t="shared" ref="O189:O228" si="33">M189*N189</f>
        <v>4.5200000000000005</v>
      </c>
      <c r="P189" s="119">
        <f>E189*F189</f>
        <v>299.01886916940003</v>
      </c>
      <c r="Q189" s="119">
        <f>SUM(O189:O192)</f>
        <v>4.5200000000000005</v>
      </c>
      <c r="R189" s="120">
        <f t="shared" ref="R189" si="34">Q189*1.02*1.05*$R$14</f>
        <v>5.1386365800000009</v>
      </c>
    </row>
    <row r="190" spans="1:18" s="2" customFormat="1" ht="12.75" customHeight="1" x14ac:dyDescent="0.25">
      <c r="A190" s="121"/>
      <c r="B190" s="151"/>
      <c r="C190" s="151"/>
      <c r="D190" s="153"/>
      <c r="E190" s="123"/>
      <c r="F190" s="124"/>
      <c r="G190" s="148"/>
      <c r="H190" s="119"/>
      <c r="I190" s="148"/>
      <c r="J190" s="119"/>
      <c r="K190" s="78"/>
      <c r="L190" s="78"/>
      <c r="M190" s="78"/>
      <c r="N190" s="59"/>
      <c r="O190" s="81">
        <f t="shared" si="33"/>
        <v>0</v>
      </c>
      <c r="P190" s="119"/>
      <c r="Q190" s="119"/>
      <c r="R190" s="120"/>
    </row>
    <row r="191" spans="1:18" s="2" customFormat="1" ht="12.75" customHeight="1" x14ac:dyDescent="0.25">
      <c r="A191" s="121"/>
      <c r="B191" s="151"/>
      <c r="C191" s="151"/>
      <c r="D191" s="153"/>
      <c r="E191" s="123"/>
      <c r="F191" s="124"/>
      <c r="G191" s="148"/>
      <c r="H191" s="119"/>
      <c r="I191" s="148"/>
      <c r="J191" s="119"/>
      <c r="K191" s="78"/>
      <c r="L191" s="78"/>
      <c r="M191" s="82"/>
      <c r="N191" s="59"/>
      <c r="O191" s="81">
        <f t="shared" si="33"/>
        <v>0</v>
      </c>
      <c r="P191" s="119"/>
      <c r="Q191" s="119"/>
      <c r="R191" s="120"/>
    </row>
    <row r="192" spans="1:18" s="2" customFormat="1" ht="12.75" customHeight="1" x14ac:dyDescent="0.25">
      <c r="A192" s="121"/>
      <c r="B192" s="151"/>
      <c r="C192" s="151"/>
      <c r="D192" s="153"/>
      <c r="E192" s="123"/>
      <c r="F192" s="124"/>
      <c r="G192" s="148"/>
      <c r="H192" s="119"/>
      <c r="I192" s="148"/>
      <c r="J192" s="119"/>
      <c r="K192" s="78"/>
      <c r="L192" s="78"/>
      <c r="M192" s="78"/>
      <c r="N192" s="59"/>
      <c r="O192" s="81">
        <f t="shared" si="33"/>
        <v>0</v>
      </c>
      <c r="P192" s="119"/>
      <c r="Q192" s="119"/>
      <c r="R192" s="120"/>
    </row>
    <row r="193" spans="1:18" s="2" customFormat="1" ht="12.75" customHeight="1" x14ac:dyDescent="0.25">
      <c r="A193" s="121">
        <v>3</v>
      </c>
      <c r="B193" s="122" t="s">
        <v>87</v>
      </c>
      <c r="C193" s="122" t="s">
        <v>120</v>
      </c>
      <c r="D193" s="123" t="s">
        <v>8</v>
      </c>
      <c r="E193" s="123">
        <v>6</v>
      </c>
      <c r="F193" s="124">
        <f>H193+J193+R193</f>
        <v>19.576841130000005</v>
      </c>
      <c r="G193" s="125"/>
      <c r="H193" s="119">
        <f>G193*$P$8/1000</f>
        <v>0</v>
      </c>
      <c r="I193" s="125"/>
      <c r="J193" s="119">
        <f>I193*$P$9/1000</f>
        <v>0</v>
      </c>
      <c r="K193" s="78" t="s">
        <v>130</v>
      </c>
      <c r="L193" s="78" t="s">
        <v>8</v>
      </c>
      <c r="M193" s="78">
        <v>1</v>
      </c>
      <c r="N193" s="59">
        <v>17.22</v>
      </c>
      <c r="O193" s="81">
        <f t="shared" si="33"/>
        <v>17.22</v>
      </c>
      <c r="P193" s="119">
        <f>E193*F193</f>
        <v>117.46104678000003</v>
      </c>
      <c r="Q193" s="119">
        <f>SUM(O193:O196)</f>
        <v>17.22</v>
      </c>
      <c r="R193" s="120">
        <f t="shared" ref="R193" si="35">Q193*1.02*1.05*$R$14</f>
        <v>19.576841130000005</v>
      </c>
    </row>
    <row r="194" spans="1:18" s="2" customFormat="1" ht="12.75" customHeight="1" x14ac:dyDescent="0.25">
      <c r="A194" s="121"/>
      <c r="B194" s="122"/>
      <c r="C194" s="122"/>
      <c r="D194" s="123"/>
      <c r="E194" s="123"/>
      <c r="F194" s="124"/>
      <c r="G194" s="125"/>
      <c r="H194" s="119"/>
      <c r="I194" s="125"/>
      <c r="J194" s="119"/>
      <c r="K194" s="78"/>
      <c r="L194" s="78"/>
      <c r="M194" s="78"/>
      <c r="N194" s="59"/>
      <c r="O194" s="81">
        <f t="shared" si="33"/>
        <v>0</v>
      </c>
      <c r="P194" s="119"/>
      <c r="Q194" s="119"/>
      <c r="R194" s="120"/>
    </row>
    <row r="195" spans="1:18" s="2" customFormat="1" ht="12.75" customHeight="1" x14ac:dyDescent="0.25">
      <c r="A195" s="121"/>
      <c r="B195" s="122"/>
      <c r="C195" s="122"/>
      <c r="D195" s="123"/>
      <c r="E195" s="123"/>
      <c r="F195" s="124"/>
      <c r="G195" s="125"/>
      <c r="H195" s="119"/>
      <c r="I195" s="125"/>
      <c r="J195" s="119"/>
      <c r="K195" s="78"/>
      <c r="L195" s="78"/>
      <c r="M195" s="82"/>
      <c r="N195" s="59"/>
      <c r="O195" s="81">
        <f t="shared" si="33"/>
        <v>0</v>
      </c>
      <c r="P195" s="119"/>
      <c r="Q195" s="119"/>
      <c r="R195" s="120"/>
    </row>
    <row r="196" spans="1:18" s="2" customFormat="1" ht="12.75" customHeight="1" x14ac:dyDescent="0.25">
      <c r="A196" s="121"/>
      <c r="B196" s="122"/>
      <c r="C196" s="122"/>
      <c r="D196" s="123"/>
      <c r="E196" s="123"/>
      <c r="F196" s="124"/>
      <c r="G196" s="125"/>
      <c r="H196" s="119"/>
      <c r="I196" s="125"/>
      <c r="J196" s="119"/>
      <c r="K196" s="78"/>
      <c r="L196" s="78"/>
      <c r="M196" s="78"/>
      <c r="N196" s="59"/>
      <c r="O196" s="81">
        <f t="shared" si="33"/>
        <v>0</v>
      </c>
      <c r="P196" s="119"/>
      <c r="Q196" s="119"/>
      <c r="R196" s="120"/>
    </row>
    <row r="197" spans="1:18" s="2" customFormat="1" ht="12.75" customHeight="1" x14ac:dyDescent="0.25">
      <c r="A197" s="121">
        <v>4</v>
      </c>
      <c r="B197" s="122" t="s">
        <v>87</v>
      </c>
      <c r="C197" s="122" t="s">
        <v>167</v>
      </c>
      <c r="D197" s="123" t="s">
        <v>8</v>
      </c>
      <c r="E197" s="123">
        <v>5</v>
      </c>
      <c r="F197" s="124">
        <f>H197+J197+R197</f>
        <v>22.73733</v>
      </c>
      <c r="G197" s="125"/>
      <c r="H197" s="119">
        <f>G197*$P$8/1000</f>
        <v>0</v>
      </c>
      <c r="I197" s="125"/>
      <c r="J197" s="119">
        <f>I197*$P$9/1000</f>
        <v>0</v>
      </c>
      <c r="K197" s="78" t="s">
        <v>131</v>
      </c>
      <c r="L197" s="78" t="s">
        <v>8</v>
      </c>
      <c r="M197" s="78">
        <v>1</v>
      </c>
      <c r="N197" s="59">
        <v>20</v>
      </c>
      <c r="O197" s="81">
        <f t="shared" si="33"/>
        <v>20</v>
      </c>
      <c r="P197" s="119">
        <f>E197*F197</f>
        <v>113.68665</v>
      </c>
      <c r="Q197" s="119">
        <f>SUM(O197:O200)</f>
        <v>20</v>
      </c>
      <c r="R197" s="120">
        <f t="shared" ref="R197" si="36">Q197*1.02*1.05*$R$14</f>
        <v>22.73733</v>
      </c>
    </row>
    <row r="198" spans="1:18" s="2" customFormat="1" ht="12.75" customHeight="1" x14ac:dyDescent="0.25">
      <c r="A198" s="121"/>
      <c r="B198" s="122"/>
      <c r="C198" s="122"/>
      <c r="D198" s="123"/>
      <c r="E198" s="123"/>
      <c r="F198" s="124"/>
      <c r="G198" s="125"/>
      <c r="H198" s="119"/>
      <c r="I198" s="125"/>
      <c r="J198" s="119"/>
      <c r="K198" s="78"/>
      <c r="L198" s="78"/>
      <c r="M198" s="78"/>
      <c r="N198" s="59"/>
      <c r="O198" s="81">
        <f t="shared" si="33"/>
        <v>0</v>
      </c>
      <c r="P198" s="119"/>
      <c r="Q198" s="119"/>
      <c r="R198" s="120"/>
    </row>
    <row r="199" spans="1:18" s="2" customFormat="1" ht="12.75" customHeight="1" x14ac:dyDescent="0.25">
      <c r="A199" s="121"/>
      <c r="B199" s="122"/>
      <c r="C199" s="122"/>
      <c r="D199" s="123"/>
      <c r="E199" s="123"/>
      <c r="F199" s="124"/>
      <c r="G199" s="125"/>
      <c r="H199" s="119"/>
      <c r="I199" s="125"/>
      <c r="J199" s="119"/>
      <c r="K199" s="78"/>
      <c r="L199" s="78"/>
      <c r="M199" s="82"/>
      <c r="N199" s="59"/>
      <c r="O199" s="81">
        <f t="shared" si="33"/>
        <v>0</v>
      </c>
      <c r="P199" s="119"/>
      <c r="Q199" s="119"/>
      <c r="R199" s="120"/>
    </row>
    <row r="200" spans="1:18" s="2" customFormat="1" ht="12.75" customHeight="1" x14ac:dyDescent="0.25">
      <c r="A200" s="121"/>
      <c r="B200" s="122"/>
      <c r="C200" s="122"/>
      <c r="D200" s="123"/>
      <c r="E200" s="123"/>
      <c r="F200" s="124"/>
      <c r="G200" s="125"/>
      <c r="H200" s="119"/>
      <c r="I200" s="125"/>
      <c r="J200" s="119"/>
      <c r="K200" s="78"/>
      <c r="L200" s="78"/>
      <c r="M200" s="78"/>
      <c r="N200" s="59"/>
      <c r="O200" s="81">
        <f t="shared" si="33"/>
        <v>0</v>
      </c>
      <c r="P200" s="119"/>
      <c r="Q200" s="119"/>
      <c r="R200" s="120"/>
    </row>
    <row r="201" spans="1:18" s="2" customFormat="1" ht="12.75" customHeight="1" x14ac:dyDescent="0.25">
      <c r="A201" s="121">
        <v>5</v>
      </c>
      <c r="B201" s="122" t="s">
        <v>87</v>
      </c>
      <c r="C201" s="122" t="s">
        <v>166</v>
      </c>
      <c r="D201" s="123" t="s">
        <v>8</v>
      </c>
      <c r="E201" s="123">
        <v>4</v>
      </c>
      <c r="F201" s="124">
        <f>H201+J201+R201</f>
        <v>21.793730805000006</v>
      </c>
      <c r="G201" s="125"/>
      <c r="H201" s="119">
        <f>G201*$P$8/1000</f>
        <v>0</v>
      </c>
      <c r="I201" s="125"/>
      <c r="J201" s="119">
        <f>I201*$P$9/1000</f>
        <v>0</v>
      </c>
      <c r="K201" s="78" t="s">
        <v>131</v>
      </c>
      <c r="L201" s="78" t="s">
        <v>8</v>
      </c>
      <c r="M201" s="78">
        <v>1</v>
      </c>
      <c r="N201" s="87">
        <v>19.170000000000002</v>
      </c>
      <c r="O201" s="81">
        <f t="shared" ref="O201:O204" si="37">M201*N201</f>
        <v>19.170000000000002</v>
      </c>
      <c r="P201" s="119">
        <f>E201*F201</f>
        <v>87.174923220000025</v>
      </c>
      <c r="Q201" s="119">
        <f>SUM(O201:O204)</f>
        <v>19.170000000000002</v>
      </c>
      <c r="R201" s="120">
        <f t="shared" ref="R201" si="38">Q201*1.02*1.05*$R$14</f>
        <v>21.793730805000006</v>
      </c>
    </row>
    <row r="202" spans="1:18" s="2" customFormat="1" ht="12.75" customHeight="1" x14ac:dyDescent="0.25">
      <c r="A202" s="121"/>
      <c r="B202" s="122"/>
      <c r="C202" s="122"/>
      <c r="D202" s="123"/>
      <c r="E202" s="123"/>
      <c r="F202" s="124"/>
      <c r="G202" s="125"/>
      <c r="H202" s="119"/>
      <c r="I202" s="125"/>
      <c r="J202" s="119"/>
      <c r="K202" s="78"/>
      <c r="L202" s="78"/>
      <c r="M202" s="78"/>
      <c r="N202" s="59"/>
      <c r="O202" s="81">
        <f t="shared" si="37"/>
        <v>0</v>
      </c>
      <c r="P202" s="119"/>
      <c r="Q202" s="119"/>
      <c r="R202" s="120"/>
    </row>
    <row r="203" spans="1:18" s="2" customFormat="1" ht="12.75" customHeight="1" x14ac:dyDescent="0.25">
      <c r="A203" s="121"/>
      <c r="B203" s="122"/>
      <c r="C203" s="122"/>
      <c r="D203" s="123"/>
      <c r="E203" s="123"/>
      <c r="F203" s="124"/>
      <c r="G203" s="125"/>
      <c r="H203" s="119"/>
      <c r="I203" s="125"/>
      <c r="J203" s="119"/>
      <c r="K203" s="78"/>
      <c r="L203" s="78"/>
      <c r="M203" s="82"/>
      <c r="N203" s="59"/>
      <c r="O203" s="81">
        <f t="shared" si="37"/>
        <v>0</v>
      </c>
      <c r="P203" s="119"/>
      <c r="Q203" s="119"/>
      <c r="R203" s="120"/>
    </row>
    <row r="204" spans="1:18" s="2" customFormat="1" ht="12.75" customHeight="1" x14ac:dyDescent="0.25">
      <c r="A204" s="121"/>
      <c r="B204" s="122"/>
      <c r="C204" s="122"/>
      <c r="D204" s="123"/>
      <c r="E204" s="123"/>
      <c r="F204" s="124"/>
      <c r="G204" s="125"/>
      <c r="H204" s="119"/>
      <c r="I204" s="125"/>
      <c r="J204" s="119"/>
      <c r="K204" s="78"/>
      <c r="L204" s="78"/>
      <c r="M204" s="78"/>
      <c r="N204" s="59"/>
      <c r="O204" s="81">
        <f t="shared" si="37"/>
        <v>0</v>
      </c>
      <c r="P204" s="119"/>
      <c r="Q204" s="119"/>
      <c r="R204" s="120"/>
    </row>
    <row r="205" spans="1:18" s="2" customFormat="1" ht="12.75" customHeight="1" x14ac:dyDescent="0.25">
      <c r="A205" s="121">
        <v>6</v>
      </c>
      <c r="B205" s="122" t="s">
        <v>87</v>
      </c>
      <c r="C205" s="122" t="s">
        <v>122</v>
      </c>
      <c r="D205" s="123" t="s">
        <v>8</v>
      </c>
      <c r="E205" s="123">
        <v>6</v>
      </c>
      <c r="F205" s="124">
        <f>H205+J205+R205</f>
        <v>93.47316363000003</v>
      </c>
      <c r="G205" s="125"/>
      <c r="H205" s="119">
        <f>G205*$P$8/1000</f>
        <v>0</v>
      </c>
      <c r="I205" s="125"/>
      <c r="J205" s="119">
        <f>I205*$P$9/1000</f>
        <v>0</v>
      </c>
      <c r="K205" s="78" t="s">
        <v>132</v>
      </c>
      <c r="L205" s="78" t="s">
        <v>8</v>
      </c>
      <c r="M205" s="78">
        <v>1</v>
      </c>
      <c r="N205" s="59">
        <v>82.22</v>
      </c>
      <c r="O205" s="81">
        <f t="shared" si="33"/>
        <v>82.22</v>
      </c>
      <c r="P205" s="119">
        <f>E205*F205</f>
        <v>560.83898178000015</v>
      </c>
      <c r="Q205" s="119">
        <f>SUM(O205:O208)</f>
        <v>82.22</v>
      </c>
      <c r="R205" s="120">
        <f t="shared" ref="R205" si="39">Q205*1.02*1.05*$R$14</f>
        <v>93.47316363000003</v>
      </c>
    </row>
    <row r="206" spans="1:18" s="2" customFormat="1" ht="12.75" customHeight="1" x14ac:dyDescent="0.25">
      <c r="A206" s="121"/>
      <c r="B206" s="122"/>
      <c r="C206" s="122"/>
      <c r="D206" s="123"/>
      <c r="E206" s="123"/>
      <c r="F206" s="124"/>
      <c r="G206" s="125"/>
      <c r="H206" s="119"/>
      <c r="I206" s="125"/>
      <c r="J206" s="119"/>
      <c r="K206" s="78"/>
      <c r="L206" s="78"/>
      <c r="M206" s="78"/>
      <c r="N206" s="59"/>
      <c r="O206" s="81">
        <f t="shared" si="33"/>
        <v>0</v>
      </c>
      <c r="P206" s="119"/>
      <c r="Q206" s="119"/>
      <c r="R206" s="120"/>
    </row>
    <row r="207" spans="1:18" s="2" customFormat="1" ht="12.75" customHeight="1" x14ac:dyDescent="0.25">
      <c r="A207" s="121"/>
      <c r="B207" s="122"/>
      <c r="C207" s="122"/>
      <c r="D207" s="123"/>
      <c r="E207" s="123"/>
      <c r="F207" s="124"/>
      <c r="G207" s="125"/>
      <c r="H207" s="119"/>
      <c r="I207" s="125"/>
      <c r="J207" s="119"/>
      <c r="K207" s="78"/>
      <c r="L207" s="78"/>
      <c r="M207" s="82"/>
      <c r="N207" s="59"/>
      <c r="O207" s="81">
        <f t="shared" si="33"/>
        <v>0</v>
      </c>
      <c r="P207" s="119"/>
      <c r="Q207" s="119"/>
      <c r="R207" s="120"/>
    </row>
    <row r="208" spans="1:18" s="2" customFormat="1" ht="12.75" customHeight="1" x14ac:dyDescent="0.25">
      <c r="A208" s="121"/>
      <c r="B208" s="122"/>
      <c r="C208" s="122"/>
      <c r="D208" s="123"/>
      <c r="E208" s="123"/>
      <c r="F208" s="124"/>
      <c r="G208" s="125"/>
      <c r="H208" s="119"/>
      <c r="I208" s="125"/>
      <c r="J208" s="119"/>
      <c r="K208" s="78"/>
      <c r="L208" s="78"/>
      <c r="M208" s="78"/>
      <c r="N208" s="59"/>
      <c r="O208" s="81">
        <f t="shared" si="33"/>
        <v>0</v>
      </c>
      <c r="P208" s="119"/>
      <c r="Q208" s="119"/>
      <c r="R208" s="120"/>
    </row>
    <row r="209" spans="1:18" s="2" customFormat="1" ht="12.75" customHeight="1" x14ac:dyDescent="0.25">
      <c r="A209" s="121">
        <v>7</v>
      </c>
      <c r="B209" s="122" t="s">
        <v>87</v>
      </c>
      <c r="C209" s="122" t="s">
        <v>119</v>
      </c>
      <c r="D209" s="123" t="s">
        <v>5</v>
      </c>
      <c r="E209" s="123">
        <v>3.55</v>
      </c>
      <c r="F209" s="124">
        <f>H209+J209+R209</f>
        <v>31.958681554800005</v>
      </c>
      <c r="G209" s="125"/>
      <c r="H209" s="119">
        <f>G209*$P$8/1000</f>
        <v>0</v>
      </c>
      <c r="I209" s="125"/>
      <c r="J209" s="119">
        <f>I209*$P$9/1000</f>
        <v>0</v>
      </c>
      <c r="K209" s="78" t="s">
        <v>133</v>
      </c>
      <c r="L209" s="78" t="s">
        <v>5</v>
      </c>
      <c r="M209" s="78">
        <v>1.02</v>
      </c>
      <c r="N209" s="59">
        <v>27.56</v>
      </c>
      <c r="O209" s="81">
        <f t="shared" si="33"/>
        <v>28.1112</v>
      </c>
      <c r="P209" s="119">
        <f>E209*F209</f>
        <v>113.45331951954002</v>
      </c>
      <c r="Q209" s="119">
        <f>SUM(O209:O212)</f>
        <v>28.1112</v>
      </c>
      <c r="R209" s="120">
        <f t="shared" ref="R209" si="40">Q209*1.02*1.05*$R$14</f>
        <v>31.958681554800005</v>
      </c>
    </row>
    <row r="210" spans="1:18" s="2" customFormat="1" ht="12.75" customHeight="1" x14ac:dyDescent="0.25">
      <c r="A210" s="121"/>
      <c r="B210" s="122"/>
      <c r="C210" s="122"/>
      <c r="D210" s="123"/>
      <c r="E210" s="123"/>
      <c r="F210" s="124"/>
      <c r="G210" s="125"/>
      <c r="H210" s="119"/>
      <c r="I210" s="125"/>
      <c r="J210" s="119"/>
      <c r="K210" s="78"/>
      <c r="L210" s="78"/>
      <c r="M210" s="78"/>
      <c r="N210" s="59"/>
      <c r="O210" s="81">
        <f t="shared" si="33"/>
        <v>0</v>
      </c>
      <c r="P210" s="119"/>
      <c r="Q210" s="119"/>
      <c r="R210" s="120"/>
    </row>
    <row r="211" spans="1:18" s="2" customFormat="1" ht="12.75" customHeight="1" x14ac:dyDescent="0.25">
      <c r="A211" s="121"/>
      <c r="B211" s="122"/>
      <c r="C211" s="122"/>
      <c r="D211" s="123"/>
      <c r="E211" s="123"/>
      <c r="F211" s="124"/>
      <c r="G211" s="125"/>
      <c r="H211" s="119"/>
      <c r="I211" s="125"/>
      <c r="J211" s="119"/>
      <c r="K211" s="78"/>
      <c r="L211" s="78"/>
      <c r="M211" s="82"/>
      <c r="N211" s="59"/>
      <c r="O211" s="81">
        <f t="shared" si="33"/>
        <v>0</v>
      </c>
      <c r="P211" s="119"/>
      <c r="Q211" s="119"/>
      <c r="R211" s="120"/>
    </row>
    <row r="212" spans="1:18" s="2" customFormat="1" ht="12.75" customHeight="1" x14ac:dyDescent="0.25">
      <c r="A212" s="121"/>
      <c r="B212" s="122"/>
      <c r="C212" s="122"/>
      <c r="D212" s="123"/>
      <c r="E212" s="123"/>
      <c r="F212" s="124"/>
      <c r="G212" s="125"/>
      <c r="H212" s="119"/>
      <c r="I212" s="125"/>
      <c r="J212" s="119"/>
      <c r="K212" s="78"/>
      <c r="L212" s="78"/>
      <c r="M212" s="78"/>
      <c r="N212" s="59"/>
      <c r="O212" s="81">
        <f t="shared" si="33"/>
        <v>0</v>
      </c>
      <c r="P212" s="119"/>
      <c r="Q212" s="119"/>
      <c r="R212" s="120"/>
    </row>
    <row r="213" spans="1:18" s="2" customFormat="1" ht="12.75" customHeight="1" x14ac:dyDescent="0.25">
      <c r="A213" s="121">
        <v>8</v>
      </c>
      <c r="B213" s="151" t="s">
        <v>124</v>
      </c>
      <c r="C213" s="154" t="s">
        <v>125</v>
      </c>
      <c r="D213" s="153" t="s">
        <v>88</v>
      </c>
      <c r="E213" s="123">
        <v>5.5E-2</v>
      </c>
      <c r="F213" s="124">
        <f>H213+J213+R213</f>
        <v>515.16484470000012</v>
      </c>
      <c r="G213" s="148">
        <v>38</v>
      </c>
      <c r="H213" s="119">
        <f>G213*$P$8/1000</f>
        <v>95.30856</v>
      </c>
      <c r="I213" s="148">
        <v>1.3</v>
      </c>
      <c r="J213" s="119">
        <f>I213*$P$9/1000</f>
        <v>3.9905190000000004</v>
      </c>
      <c r="K213" s="83" t="s">
        <v>134</v>
      </c>
      <c r="L213" s="83" t="s">
        <v>88</v>
      </c>
      <c r="M213" s="83">
        <v>1</v>
      </c>
      <c r="N213" s="59">
        <v>365.8</v>
      </c>
      <c r="O213" s="81">
        <f t="shared" si="33"/>
        <v>365.8</v>
      </c>
      <c r="P213" s="119">
        <f>E213*F213</f>
        <v>28.334066458500008</v>
      </c>
      <c r="Q213" s="119">
        <f>SUM(O213:O216)</f>
        <v>365.8</v>
      </c>
      <c r="R213" s="120">
        <f t="shared" ref="R213" si="41">Q213*1.02*1.05*$R$14</f>
        <v>415.86576570000011</v>
      </c>
    </row>
    <row r="214" spans="1:18" s="2" customFormat="1" ht="12.75" customHeight="1" x14ac:dyDescent="0.25">
      <c r="A214" s="121"/>
      <c r="B214" s="151"/>
      <c r="C214" s="154"/>
      <c r="D214" s="153"/>
      <c r="E214" s="123"/>
      <c r="F214" s="124"/>
      <c r="G214" s="148"/>
      <c r="H214" s="119"/>
      <c r="I214" s="148"/>
      <c r="J214" s="119"/>
      <c r="K214" s="78"/>
      <c r="L214" s="78"/>
      <c r="M214" s="78"/>
      <c r="N214" s="59"/>
      <c r="O214" s="81">
        <f t="shared" si="33"/>
        <v>0</v>
      </c>
      <c r="P214" s="119"/>
      <c r="Q214" s="119"/>
      <c r="R214" s="120"/>
    </row>
    <row r="215" spans="1:18" s="2" customFormat="1" ht="12.75" customHeight="1" x14ac:dyDescent="0.25">
      <c r="A215" s="121"/>
      <c r="B215" s="151"/>
      <c r="C215" s="154"/>
      <c r="D215" s="153"/>
      <c r="E215" s="123"/>
      <c r="F215" s="124"/>
      <c r="G215" s="148"/>
      <c r="H215" s="119"/>
      <c r="I215" s="148"/>
      <c r="J215" s="119"/>
      <c r="K215" s="78"/>
      <c r="L215" s="78"/>
      <c r="M215" s="82"/>
      <c r="N215" s="59"/>
      <c r="O215" s="81">
        <f t="shared" si="33"/>
        <v>0</v>
      </c>
      <c r="P215" s="119"/>
      <c r="Q215" s="119"/>
      <c r="R215" s="120"/>
    </row>
    <row r="216" spans="1:18" s="2" customFormat="1" ht="12.75" customHeight="1" x14ac:dyDescent="0.25">
      <c r="A216" s="121"/>
      <c r="B216" s="151"/>
      <c r="C216" s="154"/>
      <c r="D216" s="153"/>
      <c r="E216" s="123"/>
      <c r="F216" s="124"/>
      <c r="G216" s="148"/>
      <c r="H216" s="119"/>
      <c r="I216" s="148"/>
      <c r="J216" s="119"/>
      <c r="K216" s="78"/>
      <c r="L216" s="78"/>
      <c r="M216" s="78"/>
      <c r="N216" s="59"/>
      <c r="O216" s="81">
        <f t="shared" si="33"/>
        <v>0</v>
      </c>
      <c r="P216" s="119"/>
      <c r="Q216" s="119"/>
      <c r="R216" s="120"/>
    </row>
    <row r="217" spans="1:18" s="2" customFormat="1" ht="12.75" customHeight="1" x14ac:dyDescent="0.25">
      <c r="A217" s="121">
        <v>9</v>
      </c>
      <c r="B217" s="151" t="s">
        <v>140</v>
      </c>
      <c r="C217" s="151" t="s">
        <v>142</v>
      </c>
      <c r="D217" s="153" t="s">
        <v>4</v>
      </c>
      <c r="E217" s="123">
        <v>41.1</v>
      </c>
      <c r="F217" s="124">
        <f>H217+J217+R217</f>
        <v>1.000675134</v>
      </c>
      <c r="G217" s="152">
        <v>0.19500000000000001</v>
      </c>
      <c r="H217" s="119">
        <f>G217*$P$8/1000</f>
        <v>0.4890834</v>
      </c>
      <c r="I217" s="152">
        <v>0.02</v>
      </c>
      <c r="J217" s="119">
        <f>I217*$P$9/1000</f>
        <v>6.1392599999999999E-2</v>
      </c>
      <c r="K217" s="85" t="s">
        <v>141</v>
      </c>
      <c r="L217" s="85" t="s">
        <v>2</v>
      </c>
      <c r="M217" s="85">
        <v>2.4</v>
      </c>
      <c r="N217" s="66">
        <v>0.16500000000000001</v>
      </c>
      <c r="O217" s="81">
        <f t="shared" si="33"/>
        <v>0.39600000000000002</v>
      </c>
      <c r="P217" s="119">
        <f>E217*F217</f>
        <v>41.127748007400001</v>
      </c>
      <c r="Q217" s="119">
        <f>SUM(O217:O220)</f>
        <v>0.39600000000000002</v>
      </c>
      <c r="R217" s="120">
        <f t="shared" ref="R217" si="42">Q217*1.02*1.05*$R$14</f>
        <v>0.45019913400000006</v>
      </c>
    </row>
    <row r="218" spans="1:18" s="2" customFormat="1" ht="12.75" customHeight="1" x14ac:dyDescent="0.25">
      <c r="A218" s="121"/>
      <c r="B218" s="151"/>
      <c r="C218" s="151"/>
      <c r="D218" s="153"/>
      <c r="E218" s="123"/>
      <c r="F218" s="124"/>
      <c r="G218" s="152"/>
      <c r="H218" s="119"/>
      <c r="I218" s="152"/>
      <c r="J218" s="119"/>
      <c r="K218" s="78"/>
      <c r="L218" s="78"/>
      <c r="M218" s="78"/>
      <c r="N218" s="59"/>
      <c r="O218" s="81">
        <f t="shared" si="33"/>
        <v>0</v>
      </c>
      <c r="P218" s="119"/>
      <c r="Q218" s="119"/>
      <c r="R218" s="120"/>
    </row>
    <row r="219" spans="1:18" s="2" customFormat="1" ht="12.75" customHeight="1" x14ac:dyDescent="0.25">
      <c r="A219" s="121"/>
      <c r="B219" s="151"/>
      <c r="C219" s="151"/>
      <c r="D219" s="153"/>
      <c r="E219" s="123"/>
      <c r="F219" s="124"/>
      <c r="G219" s="152"/>
      <c r="H219" s="119"/>
      <c r="I219" s="152"/>
      <c r="J219" s="119"/>
      <c r="K219" s="78"/>
      <c r="L219" s="78"/>
      <c r="M219" s="82"/>
      <c r="N219" s="59"/>
      <c r="O219" s="81">
        <f t="shared" si="33"/>
        <v>0</v>
      </c>
      <c r="P219" s="119"/>
      <c r="Q219" s="119"/>
      <c r="R219" s="120"/>
    </row>
    <row r="220" spans="1:18" s="2" customFormat="1" ht="12.75" customHeight="1" x14ac:dyDescent="0.25">
      <c r="A220" s="121"/>
      <c r="B220" s="151"/>
      <c r="C220" s="151"/>
      <c r="D220" s="153"/>
      <c r="E220" s="123"/>
      <c r="F220" s="124"/>
      <c r="G220" s="152"/>
      <c r="H220" s="119"/>
      <c r="I220" s="152"/>
      <c r="J220" s="119"/>
      <c r="K220" s="78"/>
      <c r="L220" s="78"/>
      <c r="M220" s="78"/>
      <c r="N220" s="59"/>
      <c r="O220" s="81">
        <f t="shared" si="33"/>
        <v>0</v>
      </c>
      <c r="P220" s="119"/>
      <c r="Q220" s="119"/>
      <c r="R220" s="120"/>
    </row>
    <row r="221" spans="1:18" s="2" customFormat="1" ht="12.75" customHeight="1" x14ac:dyDescent="0.25">
      <c r="A221" s="121">
        <v>10</v>
      </c>
      <c r="B221" s="151" t="s">
        <v>144</v>
      </c>
      <c r="C221" s="122" t="s">
        <v>143</v>
      </c>
      <c r="D221" s="153" t="s">
        <v>88</v>
      </c>
      <c r="E221" s="123">
        <v>5.5E-2</v>
      </c>
      <c r="F221" s="124">
        <f>H221+J221+R221</f>
        <v>33.980085099000007</v>
      </c>
      <c r="G221" s="125">
        <v>3.12</v>
      </c>
      <c r="H221" s="119">
        <f>G221*$P$8/1000</f>
        <v>7.8253344</v>
      </c>
      <c r="I221" s="125"/>
      <c r="J221" s="119">
        <f>I221*$P$9/1000</f>
        <v>0</v>
      </c>
      <c r="K221" s="78" t="s">
        <v>145</v>
      </c>
      <c r="L221" s="78" t="s">
        <v>2</v>
      </c>
      <c r="M221" s="78">
        <v>13.8</v>
      </c>
      <c r="N221" s="59">
        <v>0.99</v>
      </c>
      <c r="O221" s="81">
        <f t="shared" si="33"/>
        <v>13.662000000000001</v>
      </c>
      <c r="P221" s="119">
        <f>E221*F221</f>
        <v>1.8689046804450005</v>
      </c>
      <c r="Q221" s="119">
        <f>SUM(O221:O224)</f>
        <v>23.006</v>
      </c>
      <c r="R221" s="120">
        <f t="shared" ref="R221" si="43">Q221*1.02*1.05*$R$14</f>
        <v>26.154750699000004</v>
      </c>
    </row>
    <row r="222" spans="1:18" s="2" customFormat="1" ht="12.75" customHeight="1" x14ac:dyDescent="0.25">
      <c r="A222" s="121"/>
      <c r="B222" s="151"/>
      <c r="C222" s="122"/>
      <c r="D222" s="153"/>
      <c r="E222" s="123"/>
      <c r="F222" s="124"/>
      <c r="G222" s="125"/>
      <c r="H222" s="119"/>
      <c r="I222" s="125"/>
      <c r="J222" s="119"/>
      <c r="K222" s="78"/>
      <c r="L222" s="78"/>
      <c r="M222" s="78"/>
      <c r="N222" s="59"/>
      <c r="O222" s="81">
        <f t="shared" si="33"/>
        <v>0</v>
      </c>
      <c r="P222" s="119"/>
      <c r="Q222" s="119"/>
      <c r="R222" s="120"/>
    </row>
    <row r="223" spans="1:18" s="2" customFormat="1" ht="12.75" customHeight="1" x14ac:dyDescent="0.25">
      <c r="A223" s="121"/>
      <c r="B223" s="151"/>
      <c r="C223" s="122"/>
      <c r="D223" s="153"/>
      <c r="E223" s="123"/>
      <c r="F223" s="124"/>
      <c r="G223" s="125"/>
      <c r="H223" s="119"/>
      <c r="I223" s="125"/>
      <c r="J223" s="119"/>
      <c r="K223" s="78" t="s">
        <v>146</v>
      </c>
      <c r="L223" s="78" t="s">
        <v>2</v>
      </c>
      <c r="M223" s="86">
        <v>7.3</v>
      </c>
      <c r="N223" s="59">
        <v>1.28</v>
      </c>
      <c r="O223" s="81">
        <f t="shared" si="33"/>
        <v>9.3439999999999994</v>
      </c>
      <c r="P223" s="119"/>
      <c r="Q223" s="119"/>
      <c r="R223" s="120"/>
    </row>
    <row r="224" spans="1:18" s="2" customFormat="1" ht="12.75" customHeight="1" x14ac:dyDescent="0.25">
      <c r="A224" s="121"/>
      <c r="B224" s="151"/>
      <c r="C224" s="122"/>
      <c r="D224" s="153"/>
      <c r="E224" s="123"/>
      <c r="F224" s="124"/>
      <c r="G224" s="125"/>
      <c r="H224" s="119"/>
      <c r="I224" s="125"/>
      <c r="J224" s="119"/>
      <c r="K224" s="78"/>
      <c r="L224" s="78"/>
      <c r="M224" s="78"/>
      <c r="N224" s="59"/>
      <c r="O224" s="81">
        <f t="shared" si="33"/>
        <v>0</v>
      </c>
      <c r="P224" s="119"/>
      <c r="Q224" s="119"/>
      <c r="R224" s="120"/>
    </row>
    <row r="225" spans="1:18" s="2" customFormat="1" ht="12.75" customHeight="1" x14ac:dyDescent="0.25">
      <c r="A225" s="121">
        <v>11</v>
      </c>
      <c r="B225" s="151" t="s">
        <v>135</v>
      </c>
      <c r="C225" s="122" t="s">
        <v>123</v>
      </c>
      <c r="D225" s="123" t="s">
        <v>4</v>
      </c>
      <c r="E225" s="123">
        <v>9</v>
      </c>
      <c r="F225" s="124">
        <f>H225+J225+R225</f>
        <v>0.53774236506149997</v>
      </c>
      <c r="G225" s="125">
        <v>0.19</v>
      </c>
      <c r="H225" s="119">
        <f>G225*$P$8/1000</f>
        <v>0.47654279999999999</v>
      </c>
      <c r="I225" s="125">
        <v>0.01</v>
      </c>
      <c r="J225" s="119">
        <f>I225*$P$9/1000</f>
        <v>3.0696299999999999E-2</v>
      </c>
      <c r="K225" s="78" t="s">
        <v>136</v>
      </c>
      <c r="L225" s="78" t="s">
        <v>88</v>
      </c>
      <c r="M225" s="78">
        <v>6.9999999999999999E-4</v>
      </c>
      <c r="N225" s="59">
        <v>38.33</v>
      </c>
      <c r="O225" s="81">
        <f t="shared" si="33"/>
        <v>2.6830999999999997E-2</v>
      </c>
      <c r="P225" s="119">
        <f>E225*F225</f>
        <v>4.8396812855534996</v>
      </c>
      <c r="Q225" s="119">
        <f>SUM(O225:O228)</f>
        <v>2.6830999999999997E-2</v>
      </c>
      <c r="R225" s="120">
        <f t="shared" ref="R225" si="44">Q225*1.02*1.05*$R$14</f>
        <v>3.0503265061500005E-2</v>
      </c>
    </row>
    <row r="226" spans="1:18" s="2" customFormat="1" ht="12.75" customHeight="1" x14ac:dyDescent="0.25">
      <c r="A226" s="121"/>
      <c r="B226" s="151"/>
      <c r="C226" s="122"/>
      <c r="D226" s="123"/>
      <c r="E226" s="123"/>
      <c r="F226" s="124"/>
      <c r="G226" s="125"/>
      <c r="H226" s="119"/>
      <c r="I226" s="125"/>
      <c r="J226" s="119"/>
      <c r="K226" s="78"/>
      <c r="L226" s="78"/>
      <c r="M226" s="78"/>
      <c r="N226" s="59"/>
      <c r="O226" s="81">
        <f t="shared" si="33"/>
        <v>0</v>
      </c>
      <c r="P226" s="119"/>
      <c r="Q226" s="119"/>
      <c r="R226" s="120"/>
    </row>
    <row r="227" spans="1:18" s="2" customFormat="1" ht="12.75" customHeight="1" x14ac:dyDescent="0.25">
      <c r="A227" s="121"/>
      <c r="B227" s="151"/>
      <c r="C227" s="122"/>
      <c r="D227" s="123"/>
      <c r="E227" s="123"/>
      <c r="F227" s="124"/>
      <c r="G227" s="125"/>
      <c r="H227" s="119"/>
      <c r="I227" s="125"/>
      <c r="J227" s="119"/>
      <c r="K227" s="78"/>
      <c r="L227" s="78"/>
      <c r="M227" s="82"/>
      <c r="N227" s="59"/>
      <c r="O227" s="81">
        <f t="shared" si="33"/>
        <v>0</v>
      </c>
      <c r="P227" s="119"/>
      <c r="Q227" s="119"/>
      <c r="R227" s="120"/>
    </row>
    <row r="228" spans="1:18" s="2" customFormat="1" ht="12.75" customHeight="1" x14ac:dyDescent="0.25">
      <c r="A228" s="121"/>
      <c r="B228" s="151"/>
      <c r="C228" s="122"/>
      <c r="D228" s="123"/>
      <c r="E228" s="123"/>
      <c r="F228" s="124"/>
      <c r="G228" s="125"/>
      <c r="H228" s="119"/>
      <c r="I228" s="125"/>
      <c r="J228" s="119"/>
      <c r="K228" s="78"/>
      <c r="L228" s="78"/>
      <c r="M228" s="78"/>
      <c r="N228" s="59"/>
      <c r="O228" s="81">
        <f t="shared" si="33"/>
        <v>0</v>
      </c>
      <c r="P228" s="119"/>
      <c r="Q228" s="119"/>
      <c r="R228" s="120"/>
    </row>
    <row r="229" spans="1:18" s="2" customFormat="1" ht="12.75" customHeight="1" x14ac:dyDescent="0.25">
      <c r="A229" s="121"/>
      <c r="B229" s="122"/>
      <c r="C229" s="131" t="s">
        <v>157</v>
      </c>
      <c r="D229" s="123"/>
      <c r="E229" s="123"/>
      <c r="F229" s="124">
        <f>H229+J229+R229</f>
        <v>0</v>
      </c>
      <c r="G229" s="125"/>
      <c r="H229" s="119">
        <f>G229*$P$8/1000</f>
        <v>0</v>
      </c>
      <c r="I229" s="125"/>
      <c r="J229" s="119">
        <f>I229*$P$9/1000</f>
        <v>0</v>
      </c>
      <c r="K229" s="78"/>
      <c r="L229" s="78"/>
      <c r="M229" s="78"/>
      <c r="N229" s="59"/>
      <c r="O229" s="81">
        <f t="shared" ref="O229:O288" si="45">M229*N229</f>
        <v>0</v>
      </c>
      <c r="P229" s="119">
        <f>E229*F229</f>
        <v>0</v>
      </c>
      <c r="Q229" s="119">
        <f>SUM(O229:O232)</f>
        <v>0</v>
      </c>
      <c r="R229" s="120">
        <f t="shared" ref="R229" si="46">Q229*1.02*1.05*$R$14</f>
        <v>0</v>
      </c>
    </row>
    <row r="230" spans="1:18" s="2" customFormat="1" ht="12.75" customHeight="1" x14ac:dyDescent="0.25">
      <c r="A230" s="121"/>
      <c r="B230" s="122"/>
      <c r="C230" s="131"/>
      <c r="D230" s="123"/>
      <c r="E230" s="123"/>
      <c r="F230" s="124"/>
      <c r="G230" s="125"/>
      <c r="H230" s="119"/>
      <c r="I230" s="125"/>
      <c r="J230" s="119"/>
      <c r="K230" s="78"/>
      <c r="L230" s="78"/>
      <c r="M230" s="78"/>
      <c r="N230" s="59"/>
      <c r="O230" s="81">
        <f t="shared" si="45"/>
        <v>0</v>
      </c>
      <c r="P230" s="119"/>
      <c r="Q230" s="119"/>
      <c r="R230" s="120"/>
    </row>
    <row r="231" spans="1:18" s="2" customFormat="1" ht="12.75" customHeight="1" x14ac:dyDescent="0.25">
      <c r="A231" s="121"/>
      <c r="B231" s="122"/>
      <c r="C231" s="131"/>
      <c r="D231" s="123"/>
      <c r="E231" s="123"/>
      <c r="F231" s="124"/>
      <c r="G231" s="125"/>
      <c r="H231" s="119"/>
      <c r="I231" s="125"/>
      <c r="J231" s="119"/>
      <c r="K231" s="78"/>
      <c r="L231" s="78"/>
      <c r="M231" s="82"/>
      <c r="N231" s="59"/>
      <c r="O231" s="81">
        <f t="shared" si="45"/>
        <v>0</v>
      </c>
      <c r="P231" s="119"/>
      <c r="Q231" s="119"/>
      <c r="R231" s="120"/>
    </row>
    <row r="232" spans="1:18" s="2" customFormat="1" ht="12.75" customHeight="1" x14ac:dyDescent="0.25">
      <c r="A232" s="121"/>
      <c r="B232" s="122"/>
      <c r="C232" s="131"/>
      <c r="D232" s="123"/>
      <c r="E232" s="123"/>
      <c r="F232" s="124"/>
      <c r="G232" s="125"/>
      <c r="H232" s="119"/>
      <c r="I232" s="125"/>
      <c r="J232" s="119"/>
      <c r="K232" s="78"/>
      <c r="L232" s="78"/>
      <c r="M232" s="78"/>
      <c r="N232" s="59"/>
      <c r="O232" s="81">
        <f t="shared" si="45"/>
        <v>0</v>
      </c>
      <c r="P232" s="119"/>
      <c r="Q232" s="119"/>
      <c r="R232" s="120"/>
    </row>
    <row r="233" spans="1:18" s="2" customFormat="1" ht="12.75" customHeight="1" x14ac:dyDescent="0.25">
      <c r="A233" s="121">
        <v>1</v>
      </c>
      <c r="B233" s="122" t="s">
        <v>155</v>
      </c>
      <c r="C233" s="122" t="s">
        <v>153</v>
      </c>
      <c r="D233" s="123" t="s">
        <v>5</v>
      </c>
      <c r="E233" s="126">
        <v>152.4</v>
      </c>
      <c r="F233" s="124">
        <f>H233+J233+R233</f>
        <v>0.32569339590000002</v>
      </c>
      <c r="G233" s="127">
        <v>4.9100000000000003E-3</v>
      </c>
      <c r="H233" s="119">
        <f>G233*$P$8/1000</f>
        <v>1.23148692E-2</v>
      </c>
      <c r="I233" s="127">
        <v>0.10209</v>
      </c>
      <c r="J233" s="119">
        <f>I233*$P$9/1000</f>
        <v>0.31337852669999999</v>
      </c>
      <c r="K233" s="78"/>
      <c r="L233" s="78"/>
      <c r="M233" s="78"/>
      <c r="N233" s="59"/>
      <c r="O233" s="81">
        <f t="shared" si="45"/>
        <v>0</v>
      </c>
      <c r="P233" s="119">
        <f>E233*F233</f>
        <v>49.635673535160002</v>
      </c>
      <c r="Q233" s="119">
        <f>SUM(O233:O236)</f>
        <v>0</v>
      </c>
      <c r="R233" s="120">
        <f t="shared" ref="R233" si="47">Q233*1.02*1.05*$R$14</f>
        <v>0</v>
      </c>
    </row>
    <row r="234" spans="1:18" s="2" customFormat="1" ht="12.75" customHeight="1" x14ac:dyDescent="0.25">
      <c r="A234" s="121"/>
      <c r="B234" s="122"/>
      <c r="C234" s="122"/>
      <c r="D234" s="123"/>
      <c r="E234" s="126"/>
      <c r="F234" s="124"/>
      <c r="G234" s="127"/>
      <c r="H234" s="119"/>
      <c r="I234" s="127"/>
      <c r="J234" s="119"/>
      <c r="K234" s="78"/>
      <c r="L234" s="78"/>
      <c r="M234" s="78"/>
      <c r="N234" s="59"/>
      <c r="O234" s="81">
        <f t="shared" si="45"/>
        <v>0</v>
      </c>
      <c r="P234" s="119"/>
      <c r="Q234" s="119"/>
      <c r="R234" s="120"/>
    </row>
    <row r="235" spans="1:18" s="2" customFormat="1" ht="12.75" customHeight="1" x14ac:dyDescent="0.25">
      <c r="A235" s="121"/>
      <c r="B235" s="122"/>
      <c r="C235" s="122"/>
      <c r="D235" s="123"/>
      <c r="E235" s="126"/>
      <c r="F235" s="124"/>
      <c r="G235" s="127"/>
      <c r="H235" s="119"/>
      <c r="I235" s="127"/>
      <c r="J235" s="119"/>
      <c r="K235" s="78"/>
      <c r="L235" s="78"/>
      <c r="M235" s="82"/>
      <c r="N235" s="59"/>
      <c r="O235" s="81">
        <f t="shared" si="45"/>
        <v>0</v>
      </c>
      <c r="P235" s="119"/>
      <c r="Q235" s="119"/>
      <c r="R235" s="120"/>
    </row>
    <row r="236" spans="1:18" s="2" customFormat="1" ht="12.75" customHeight="1" x14ac:dyDescent="0.25">
      <c r="A236" s="121"/>
      <c r="B236" s="122"/>
      <c r="C236" s="122"/>
      <c r="D236" s="123"/>
      <c r="E236" s="126"/>
      <c r="F236" s="124"/>
      <c r="G236" s="127"/>
      <c r="H236" s="119"/>
      <c r="I236" s="127"/>
      <c r="J236" s="119"/>
      <c r="K236" s="78"/>
      <c r="L236" s="78"/>
      <c r="M236" s="78"/>
      <c r="N236" s="59"/>
      <c r="O236" s="81">
        <f t="shared" si="45"/>
        <v>0</v>
      </c>
      <c r="P236" s="119"/>
      <c r="Q236" s="119"/>
      <c r="R236" s="120"/>
    </row>
    <row r="237" spans="1:18" s="2" customFormat="1" ht="12.75" customHeight="1" x14ac:dyDescent="0.25">
      <c r="A237" s="121">
        <v>2</v>
      </c>
      <c r="B237" s="122" t="s">
        <v>154</v>
      </c>
      <c r="C237" s="122" t="s">
        <v>103</v>
      </c>
      <c r="D237" s="123" t="s">
        <v>5</v>
      </c>
      <c r="E237" s="123">
        <v>176.2</v>
      </c>
      <c r="F237" s="124">
        <f>H237+J237+R237</f>
        <v>0.45050381729999994</v>
      </c>
      <c r="G237" s="127">
        <v>6.77E-3</v>
      </c>
      <c r="H237" s="119">
        <f>G237*$P$8/1000</f>
        <v>1.6979972399999998E-2</v>
      </c>
      <c r="I237" s="127">
        <v>0.14122999999999999</v>
      </c>
      <c r="J237" s="119">
        <f>I237*$P$9/1000</f>
        <v>0.43352384489999995</v>
      </c>
      <c r="K237" s="78"/>
      <c r="L237" s="78"/>
      <c r="M237" s="78"/>
      <c r="N237" s="59"/>
      <c r="O237" s="81">
        <f t="shared" si="45"/>
        <v>0</v>
      </c>
      <c r="P237" s="119">
        <f>E237*F237</f>
        <v>79.378772608259979</v>
      </c>
      <c r="Q237" s="119">
        <f>SUM(O237:O240)</f>
        <v>0</v>
      </c>
      <c r="R237" s="119">
        <f>Q237*1.02*1.05*$R$14</f>
        <v>0</v>
      </c>
    </row>
    <row r="238" spans="1:18" s="2" customFormat="1" ht="12.75" customHeight="1" x14ac:dyDescent="0.25">
      <c r="A238" s="121"/>
      <c r="B238" s="122"/>
      <c r="C238" s="122"/>
      <c r="D238" s="123"/>
      <c r="E238" s="123"/>
      <c r="F238" s="124"/>
      <c r="G238" s="127"/>
      <c r="H238" s="119"/>
      <c r="I238" s="127"/>
      <c r="J238" s="119"/>
      <c r="K238" s="78"/>
      <c r="L238" s="78"/>
      <c r="M238" s="78"/>
      <c r="N238" s="59"/>
      <c r="O238" s="81">
        <f t="shared" si="45"/>
        <v>0</v>
      </c>
      <c r="P238" s="119"/>
      <c r="Q238" s="119"/>
      <c r="R238" s="119"/>
    </row>
    <row r="239" spans="1:18" s="2" customFormat="1" ht="12.75" customHeight="1" x14ac:dyDescent="0.25">
      <c r="A239" s="121"/>
      <c r="B239" s="122"/>
      <c r="C239" s="122"/>
      <c r="D239" s="123"/>
      <c r="E239" s="123"/>
      <c r="F239" s="124"/>
      <c r="G239" s="127"/>
      <c r="H239" s="119"/>
      <c r="I239" s="127"/>
      <c r="J239" s="119"/>
      <c r="K239" s="78"/>
      <c r="L239" s="78"/>
      <c r="M239" s="82"/>
      <c r="N239" s="59"/>
      <c r="O239" s="81">
        <f t="shared" si="45"/>
        <v>0</v>
      </c>
      <c r="P239" s="119"/>
      <c r="Q239" s="119"/>
      <c r="R239" s="119"/>
    </row>
    <row r="240" spans="1:18" s="2" customFormat="1" ht="12.75" customHeight="1" x14ac:dyDescent="0.25">
      <c r="A240" s="121"/>
      <c r="B240" s="122"/>
      <c r="C240" s="122"/>
      <c r="D240" s="123"/>
      <c r="E240" s="123"/>
      <c r="F240" s="124"/>
      <c r="G240" s="127"/>
      <c r="H240" s="119"/>
      <c r="I240" s="127"/>
      <c r="J240" s="119"/>
      <c r="K240" s="78"/>
      <c r="L240" s="78"/>
      <c r="M240" s="78"/>
      <c r="N240" s="59"/>
      <c r="O240" s="81">
        <f t="shared" si="45"/>
        <v>0</v>
      </c>
      <c r="P240" s="119"/>
      <c r="Q240" s="119"/>
      <c r="R240" s="119"/>
    </row>
    <row r="241" spans="1:18" s="2" customFormat="1" ht="12.75" customHeight="1" x14ac:dyDescent="0.25">
      <c r="A241" s="121">
        <v>3</v>
      </c>
      <c r="B241" s="122" t="s">
        <v>137</v>
      </c>
      <c r="C241" s="122" t="s">
        <v>104</v>
      </c>
      <c r="D241" s="123" t="s">
        <v>5</v>
      </c>
      <c r="E241" s="123">
        <v>134.4</v>
      </c>
      <c r="F241" s="124">
        <f>H241+J241+R241</f>
        <v>0.55584005400000003</v>
      </c>
      <c r="G241" s="127">
        <v>8.2699999999999996E-3</v>
      </c>
      <c r="H241" s="119">
        <f>G241*$P$8/1000</f>
        <v>2.0742152399999998E-2</v>
      </c>
      <c r="I241" s="127">
        <v>0.17432</v>
      </c>
      <c r="J241" s="119">
        <f>I241*$P$9/1000</f>
        <v>0.53509790160000004</v>
      </c>
      <c r="K241" s="78"/>
      <c r="L241" s="78"/>
      <c r="M241" s="78"/>
      <c r="N241" s="59"/>
      <c r="O241" s="81">
        <f t="shared" si="45"/>
        <v>0</v>
      </c>
      <c r="P241" s="119">
        <f>E241*F241</f>
        <v>74.704903257600009</v>
      </c>
      <c r="Q241" s="119">
        <f>SUM(O241:O244)</f>
        <v>0</v>
      </c>
      <c r="R241" s="119">
        <f>Q241*1.02*1.05*$R$14</f>
        <v>0</v>
      </c>
    </row>
    <row r="242" spans="1:18" s="2" customFormat="1" ht="12.75" customHeight="1" x14ac:dyDescent="0.25">
      <c r="A242" s="121"/>
      <c r="B242" s="122"/>
      <c r="C242" s="122"/>
      <c r="D242" s="123"/>
      <c r="E242" s="123"/>
      <c r="F242" s="124"/>
      <c r="G242" s="127"/>
      <c r="H242" s="119"/>
      <c r="I242" s="127"/>
      <c r="J242" s="119"/>
      <c r="K242" s="78"/>
      <c r="L242" s="78"/>
      <c r="M242" s="78"/>
      <c r="N242" s="59"/>
      <c r="O242" s="81">
        <f t="shared" si="45"/>
        <v>0</v>
      </c>
      <c r="P242" s="119"/>
      <c r="Q242" s="119"/>
      <c r="R242" s="119"/>
    </row>
    <row r="243" spans="1:18" s="2" customFormat="1" ht="12.75" customHeight="1" x14ac:dyDescent="0.25">
      <c r="A243" s="121"/>
      <c r="B243" s="122"/>
      <c r="C243" s="122"/>
      <c r="D243" s="123"/>
      <c r="E243" s="123"/>
      <c r="F243" s="124"/>
      <c r="G243" s="127"/>
      <c r="H243" s="119"/>
      <c r="I243" s="127"/>
      <c r="J243" s="119"/>
      <c r="K243" s="78"/>
      <c r="L243" s="78"/>
      <c r="M243" s="82"/>
      <c r="N243" s="59"/>
      <c r="O243" s="81">
        <f t="shared" si="45"/>
        <v>0</v>
      </c>
      <c r="P243" s="119"/>
      <c r="Q243" s="119"/>
      <c r="R243" s="119"/>
    </row>
    <row r="244" spans="1:18" s="2" customFormat="1" ht="12.75" customHeight="1" x14ac:dyDescent="0.25">
      <c r="A244" s="121"/>
      <c r="B244" s="122"/>
      <c r="C244" s="122"/>
      <c r="D244" s="123"/>
      <c r="E244" s="123"/>
      <c r="F244" s="124"/>
      <c r="G244" s="127"/>
      <c r="H244" s="119"/>
      <c r="I244" s="127"/>
      <c r="J244" s="119"/>
      <c r="K244" s="78"/>
      <c r="L244" s="78"/>
      <c r="M244" s="78"/>
      <c r="N244" s="59"/>
      <c r="O244" s="81">
        <f t="shared" si="45"/>
        <v>0</v>
      </c>
      <c r="P244" s="119"/>
      <c r="Q244" s="119"/>
      <c r="R244" s="119"/>
    </row>
    <row r="245" spans="1:18" ht="12.75" customHeight="1" x14ac:dyDescent="0.25">
      <c r="A245" s="121">
        <v>4</v>
      </c>
      <c r="B245" s="128" t="s">
        <v>101</v>
      </c>
      <c r="C245" s="128" t="s">
        <v>102</v>
      </c>
      <c r="D245" s="121" t="s">
        <v>5</v>
      </c>
      <c r="E245" s="129">
        <v>10</v>
      </c>
      <c r="F245" s="124">
        <f t="shared" ref="F245" si="48">H245+J245+R245</f>
        <v>4.8657527999999992</v>
      </c>
      <c r="G245" s="130">
        <v>1.94</v>
      </c>
      <c r="H245" s="120">
        <f>G245*$P$8/1000</f>
        <v>4.8657527999999992</v>
      </c>
      <c r="I245" s="130"/>
      <c r="J245" s="120">
        <f>I245*$P$9/1000</f>
        <v>0</v>
      </c>
      <c r="K245" s="79"/>
      <c r="L245" s="79"/>
      <c r="M245" s="79"/>
      <c r="N245" s="55"/>
      <c r="O245" s="76">
        <f t="shared" si="45"/>
        <v>0</v>
      </c>
      <c r="P245" s="120">
        <f>E245*F245</f>
        <v>48.657527999999992</v>
      </c>
      <c r="Q245" s="120">
        <f>SUM(O245:O248)</f>
        <v>0</v>
      </c>
      <c r="R245" s="120">
        <f>Q245*1.02*1.05*$R$14</f>
        <v>0</v>
      </c>
    </row>
    <row r="246" spans="1:18" ht="12.75" customHeight="1" x14ac:dyDescent="0.25">
      <c r="A246" s="121"/>
      <c r="B246" s="128"/>
      <c r="C246" s="128"/>
      <c r="D246" s="121"/>
      <c r="E246" s="129"/>
      <c r="F246" s="124"/>
      <c r="G246" s="130"/>
      <c r="H246" s="120"/>
      <c r="I246" s="130"/>
      <c r="J246" s="120"/>
      <c r="K246" s="79"/>
      <c r="L246" s="79"/>
      <c r="M246" s="79"/>
      <c r="N246" s="55"/>
      <c r="O246" s="76">
        <f t="shared" si="45"/>
        <v>0</v>
      </c>
      <c r="P246" s="120"/>
      <c r="Q246" s="120"/>
      <c r="R246" s="120"/>
    </row>
    <row r="247" spans="1:18" ht="12.75" customHeight="1" x14ac:dyDescent="0.25">
      <c r="A247" s="121"/>
      <c r="B247" s="128"/>
      <c r="C247" s="128"/>
      <c r="D247" s="121"/>
      <c r="E247" s="129"/>
      <c r="F247" s="124"/>
      <c r="G247" s="130"/>
      <c r="H247" s="120"/>
      <c r="I247" s="130"/>
      <c r="J247" s="120"/>
      <c r="K247" s="79"/>
      <c r="L247" s="79"/>
      <c r="M247" s="80"/>
      <c r="N247" s="55"/>
      <c r="O247" s="76">
        <f t="shared" si="45"/>
        <v>0</v>
      </c>
      <c r="P247" s="120"/>
      <c r="Q247" s="120"/>
      <c r="R247" s="120"/>
    </row>
    <row r="248" spans="1:18" ht="12.75" customHeight="1" x14ac:dyDescent="0.25">
      <c r="A248" s="121"/>
      <c r="B248" s="128"/>
      <c r="C248" s="128"/>
      <c r="D248" s="121"/>
      <c r="E248" s="129"/>
      <c r="F248" s="124"/>
      <c r="G248" s="130"/>
      <c r="H248" s="120"/>
      <c r="I248" s="130"/>
      <c r="J248" s="120"/>
      <c r="K248" s="79"/>
      <c r="L248" s="79"/>
      <c r="M248" s="79"/>
      <c r="N248" s="55"/>
      <c r="O248" s="76">
        <f t="shared" si="45"/>
        <v>0</v>
      </c>
      <c r="P248" s="120"/>
      <c r="Q248" s="120"/>
      <c r="R248" s="120"/>
    </row>
    <row r="249" spans="1:18" s="2" customFormat="1" ht="12.75" customHeight="1" x14ac:dyDescent="0.25">
      <c r="A249" s="121">
        <v>5</v>
      </c>
      <c r="B249" s="122" t="s">
        <v>89</v>
      </c>
      <c r="C249" s="122" t="s">
        <v>106</v>
      </c>
      <c r="D249" s="123" t="s">
        <v>5</v>
      </c>
      <c r="E249" s="123">
        <v>30.5</v>
      </c>
      <c r="F249" s="124">
        <f>H249+J249+R249</f>
        <v>5.8052358000000002</v>
      </c>
      <c r="G249" s="125">
        <v>0.89</v>
      </c>
      <c r="H249" s="119">
        <f>G249*$P$8/1000</f>
        <v>2.2322267999999998</v>
      </c>
      <c r="I249" s="125"/>
      <c r="J249" s="119">
        <f>I249*$P$9/1000</f>
        <v>0</v>
      </c>
      <c r="K249" s="78" t="s">
        <v>93</v>
      </c>
      <c r="L249" s="78" t="s">
        <v>5</v>
      </c>
      <c r="M249" s="78">
        <v>1.1000000000000001</v>
      </c>
      <c r="N249" s="59">
        <v>3</v>
      </c>
      <c r="O249" s="81">
        <f t="shared" si="45"/>
        <v>3.3000000000000003</v>
      </c>
      <c r="P249" s="119">
        <f>E249*F249</f>
        <v>177.05969190000002</v>
      </c>
      <c r="Q249" s="119">
        <f>SUM(O249:O252)</f>
        <v>3.3000000000000003</v>
      </c>
      <c r="R249" s="120">
        <f>Q249*1.02*$R$14</f>
        <v>3.5730090000000008</v>
      </c>
    </row>
    <row r="250" spans="1:18" s="2" customFormat="1" ht="12.75" customHeight="1" x14ac:dyDescent="0.25">
      <c r="A250" s="121"/>
      <c r="B250" s="122"/>
      <c r="C250" s="122"/>
      <c r="D250" s="123"/>
      <c r="E250" s="123"/>
      <c r="F250" s="124"/>
      <c r="G250" s="125"/>
      <c r="H250" s="119"/>
      <c r="I250" s="125"/>
      <c r="J250" s="119"/>
      <c r="K250" s="78"/>
      <c r="L250" s="78"/>
      <c r="M250" s="78"/>
      <c r="N250" s="59"/>
      <c r="O250" s="81">
        <f t="shared" si="45"/>
        <v>0</v>
      </c>
      <c r="P250" s="119"/>
      <c r="Q250" s="119"/>
      <c r="R250" s="120"/>
    </row>
    <row r="251" spans="1:18" s="2" customFormat="1" ht="12.75" customHeight="1" x14ac:dyDescent="0.25">
      <c r="A251" s="121"/>
      <c r="B251" s="122"/>
      <c r="C251" s="122"/>
      <c r="D251" s="123"/>
      <c r="E251" s="123"/>
      <c r="F251" s="124"/>
      <c r="G251" s="125"/>
      <c r="H251" s="119"/>
      <c r="I251" s="125"/>
      <c r="J251" s="119"/>
      <c r="K251" s="78"/>
      <c r="L251" s="78"/>
      <c r="M251" s="82"/>
      <c r="N251" s="59"/>
      <c r="O251" s="81">
        <f t="shared" si="45"/>
        <v>0</v>
      </c>
      <c r="P251" s="119"/>
      <c r="Q251" s="119"/>
      <c r="R251" s="120"/>
    </row>
    <row r="252" spans="1:18" s="2" customFormat="1" ht="12.75" customHeight="1" x14ac:dyDescent="0.25">
      <c r="A252" s="121"/>
      <c r="B252" s="122"/>
      <c r="C252" s="122"/>
      <c r="D252" s="123"/>
      <c r="E252" s="123"/>
      <c r="F252" s="124"/>
      <c r="G252" s="125"/>
      <c r="H252" s="119"/>
      <c r="I252" s="125"/>
      <c r="J252" s="119"/>
      <c r="K252" s="78"/>
      <c r="L252" s="78"/>
      <c r="M252" s="78"/>
      <c r="N252" s="59"/>
      <c r="O252" s="81">
        <f t="shared" si="45"/>
        <v>0</v>
      </c>
      <c r="P252" s="119"/>
      <c r="Q252" s="119"/>
      <c r="R252" s="120"/>
    </row>
    <row r="253" spans="1:18" s="2" customFormat="1" ht="12.75" customHeight="1" x14ac:dyDescent="0.25">
      <c r="A253" s="121">
        <v>6</v>
      </c>
      <c r="B253" s="122" t="s">
        <v>89</v>
      </c>
      <c r="C253" s="122" t="s">
        <v>107</v>
      </c>
      <c r="D253" s="123" t="s">
        <v>5</v>
      </c>
      <c r="E253" s="123">
        <v>96.5</v>
      </c>
      <c r="F253" s="124">
        <f>H253+J253+R253</f>
        <v>5.8052358000000002</v>
      </c>
      <c r="G253" s="125">
        <v>0.89</v>
      </c>
      <c r="H253" s="119">
        <f>G253*$P$8/1000</f>
        <v>2.2322267999999998</v>
      </c>
      <c r="I253" s="125"/>
      <c r="J253" s="119">
        <f>I253*$P$9/1000</f>
        <v>0</v>
      </c>
      <c r="K253" s="78" t="s">
        <v>93</v>
      </c>
      <c r="L253" s="78" t="s">
        <v>5</v>
      </c>
      <c r="M253" s="78">
        <v>1.1000000000000001</v>
      </c>
      <c r="N253" s="59">
        <v>3</v>
      </c>
      <c r="O253" s="81">
        <f t="shared" si="45"/>
        <v>3.3000000000000003</v>
      </c>
      <c r="P253" s="119">
        <f>E253*F253</f>
        <v>560.20525470000007</v>
      </c>
      <c r="Q253" s="119">
        <f>SUM(O253:O256)</f>
        <v>3.3000000000000003</v>
      </c>
      <c r="R253" s="120">
        <f>Q253*1.02*$R$14</f>
        <v>3.5730090000000008</v>
      </c>
    </row>
    <row r="254" spans="1:18" s="2" customFormat="1" ht="12.75" customHeight="1" x14ac:dyDescent="0.25">
      <c r="A254" s="121"/>
      <c r="B254" s="122"/>
      <c r="C254" s="122"/>
      <c r="D254" s="123"/>
      <c r="E254" s="123"/>
      <c r="F254" s="124"/>
      <c r="G254" s="125"/>
      <c r="H254" s="119"/>
      <c r="I254" s="125"/>
      <c r="J254" s="119"/>
      <c r="K254" s="78"/>
      <c r="L254" s="78"/>
      <c r="M254" s="78"/>
      <c r="N254" s="59"/>
      <c r="O254" s="81">
        <f t="shared" si="45"/>
        <v>0</v>
      </c>
      <c r="P254" s="119"/>
      <c r="Q254" s="119"/>
      <c r="R254" s="120"/>
    </row>
    <row r="255" spans="1:18" s="2" customFormat="1" ht="12.75" customHeight="1" x14ac:dyDescent="0.25">
      <c r="A255" s="121"/>
      <c r="B255" s="122"/>
      <c r="C255" s="122"/>
      <c r="D255" s="123"/>
      <c r="E255" s="123"/>
      <c r="F255" s="124"/>
      <c r="G255" s="125"/>
      <c r="H255" s="119"/>
      <c r="I255" s="125"/>
      <c r="J255" s="119"/>
      <c r="K255" s="78"/>
      <c r="L255" s="78"/>
      <c r="M255" s="82"/>
      <c r="N255" s="59"/>
      <c r="O255" s="81">
        <f t="shared" si="45"/>
        <v>0</v>
      </c>
      <c r="P255" s="119"/>
      <c r="Q255" s="119"/>
      <c r="R255" s="120"/>
    </row>
    <row r="256" spans="1:18" s="2" customFormat="1" ht="12.75" customHeight="1" x14ac:dyDescent="0.25">
      <c r="A256" s="121"/>
      <c r="B256" s="122"/>
      <c r="C256" s="122"/>
      <c r="D256" s="123"/>
      <c r="E256" s="123"/>
      <c r="F256" s="124"/>
      <c r="G256" s="125"/>
      <c r="H256" s="119"/>
      <c r="I256" s="125"/>
      <c r="J256" s="119"/>
      <c r="K256" s="78"/>
      <c r="L256" s="78"/>
      <c r="M256" s="78"/>
      <c r="N256" s="59"/>
      <c r="O256" s="81">
        <f t="shared" si="45"/>
        <v>0</v>
      </c>
      <c r="P256" s="119"/>
      <c r="Q256" s="119"/>
      <c r="R256" s="120"/>
    </row>
    <row r="257" spans="1:18" s="2" customFormat="1" ht="12.75" customHeight="1" x14ac:dyDescent="0.25">
      <c r="A257" s="121">
        <v>7</v>
      </c>
      <c r="B257" s="122" t="s">
        <v>139</v>
      </c>
      <c r="C257" s="122" t="s">
        <v>138</v>
      </c>
      <c r="D257" s="123" t="s">
        <v>5</v>
      </c>
      <c r="E257" s="155">
        <v>328.6</v>
      </c>
      <c r="F257" s="124">
        <f>H257+J257+R257</f>
        <v>4.8500154000000011E-2</v>
      </c>
      <c r="G257" s="125"/>
      <c r="H257" s="119">
        <f>G257*$P$8/1000</f>
        <v>0</v>
      </c>
      <c r="I257" s="137">
        <v>1.5800000000000002E-2</v>
      </c>
      <c r="J257" s="119">
        <f>I257*$P$9/1000</f>
        <v>4.8500154000000011E-2</v>
      </c>
      <c r="K257" s="78"/>
      <c r="L257" s="78"/>
      <c r="M257" s="78"/>
      <c r="N257" s="59"/>
      <c r="O257" s="81">
        <f t="shared" si="45"/>
        <v>0</v>
      </c>
      <c r="P257" s="119">
        <f>E257*F257</f>
        <v>15.937150604400005</v>
      </c>
      <c r="Q257" s="119">
        <f>SUM(O257:O260)</f>
        <v>0</v>
      </c>
      <c r="R257" s="119">
        <f>Q257*1.02*1.05*$R$14</f>
        <v>0</v>
      </c>
    </row>
    <row r="258" spans="1:18" s="2" customFormat="1" ht="12.75" customHeight="1" x14ac:dyDescent="0.25">
      <c r="A258" s="121"/>
      <c r="B258" s="122"/>
      <c r="C258" s="122"/>
      <c r="D258" s="123"/>
      <c r="E258" s="155"/>
      <c r="F258" s="124"/>
      <c r="G258" s="125"/>
      <c r="H258" s="119"/>
      <c r="I258" s="137"/>
      <c r="J258" s="119"/>
      <c r="K258" s="78"/>
      <c r="L258" s="78"/>
      <c r="M258" s="78"/>
      <c r="N258" s="59"/>
      <c r="O258" s="81">
        <f t="shared" si="45"/>
        <v>0</v>
      </c>
      <c r="P258" s="119"/>
      <c r="Q258" s="119"/>
      <c r="R258" s="119"/>
    </row>
    <row r="259" spans="1:18" s="2" customFormat="1" ht="12.75" customHeight="1" x14ac:dyDescent="0.25">
      <c r="A259" s="121"/>
      <c r="B259" s="122"/>
      <c r="C259" s="122"/>
      <c r="D259" s="123"/>
      <c r="E259" s="155"/>
      <c r="F259" s="124"/>
      <c r="G259" s="125"/>
      <c r="H259" s="119"/>
      <c r="I259" s="137"/>
      <c r="J259" s="119"/>
      <c r="K259" s="78"/>
      <c r="L259" s="78"/>
      <c r="M259" s="82"/>
      <c r="N259" s="59"/>
      <c r="O259" s="81">
        <f t="shared" si="45"/>
        <v>0</v>
      </c>
      <c r="P259" s="119"/>
      <c r="Q259" s="119"/>
      <c r="R259" s="119"/>
    </row>
    <row r="260" spans="1:18" s="2" customFormat="1" ht="12.75" customHeight="1" x14ac:dyDescent="0.25">
      <c r="A260" s="121"/>
      <c r="B260" s="122"/>
      <c r="C260" s="122"/>
      <c r="D260" s="123"/>
      <c r="E260" s="155"/>
      <c r="F260" s="124"/>
      <c r="G260" s="125"/>
      <c r="H260" s="119"/>
      <c r="I260" s="137"/>
      <c r="J260" s="119"/>
      <c r="K260" s="78"/>
      <c r="L260" s="78"/>
      <c r="M260" s="78"/>
      <c r="N260" s="59"/>
      <c r="O260" s="81">
        <f t="shared" si="45"/>
        <v>0</v>
      </c>
      <c r="P260" s="119"/>
      <c r="Q260" s="119"/>
      <c r="R260" s="119"/>
    </row>
    <row r="261" spans="1:18" s="2" customFormat="1" ht="12.75" customHeight="1" x14ac:dyDescent="0.25">
      <c r="A261" s="121">
        <v>8</v>
      </c>
      <c r="B261" s="122" t="s">
        <v>111</v>
      </c>
      <c r="C261" s="122" t="s">
        <v>110</v>
      </c>
      <c r="D261" s="123" t="s">
        <v>5</v>
      </c>
      <c r="E261" s="155">
        <v>328.6</v>
      </c>
      <c r="F261" s="124">
        <f>H261+J261+R261</f>
        <v>0.16944357600000001</v>
      </c>
      <c r="G261" s="125"/>
      <c r="H261" s="119">
        <f>G261*$P$8/1000</f>
        <v>0</v>
      </c>
      <c r="I261" s="137">
        <v>5.5199999999999999E-2</v>
      </c>
      <c r="J261" s="119">
        <f>I261*$P$9/1000</f>
        <v>0.16944357600000001</v>
      </c>
      <c r="K261" s="78"/>
      <c r="L261" s="78"/>
      <c r="M261" s="78"/>
      <c r="N261" s="59"/>
      <c r="O261" s="81">
        <f t="shared" si="45"/>
        <v>0</v>
      </c>
      <c r="P261" s="119">
        <f>E261*F261</f>
        <v>55.679159073600005</v>
      </c>
      <c r="Q261" s="119">
        <f>SUM(O261:O264)</f>
        <v>0</v>
      </c>
      <c r="R261" s="119">
        <f>Q261*1.02*1.05*$R$14</f>
        <v>0</v>
      </c>
    </row>
    <row r="262" spans="1:18" s="2" customFormat="1" ht="12.75" customHeight="1" x14ac:dyDescent="0.25">
      <c r="A262" s="121"/>
      <c r="B262" s="122"/>
      <c r="C262" s="122"/>
      <c r="D262" s="123"/>
      <c r="E262" s="155"/>
      <c r="F262" s="124"/>
      <c r="G262" s="125"/>
      <c r="H262" s="119"/>
      <c r="I262" s="137"/>
      <c r="J262" s="119"/>
      <c r="K262" s="78"/>
      <c r="L262" s="78"/>
      <c r="M262" s="78"/>
      <c r="N262" s="59"/>
      <c r="O262" s="81">
        <f t="shared" si="45"/>
        <v>0</v>
      </c>
      <c r="P262" s="119"/>
      <c r="Q262" s="119"/>
      <c r="R262" s="119"/>
    </row>
    <row r="263" spans="1:18" s="2" customFormat="1" ht="12.75" customHeight="1" x14ac:dyDescent="0.25">
      <c r="A263" s="121"/>
      <c r="B263" s="122"/>
      <c r="C263" s="122"/>
      <c r="D263" s="123"/>
      <c r="E263" s="155"/>
      <c r="F263" s="124"/>
      <c r="G263" s="125"/>
      <c r="H263" s="119"/>
      <c r="I263" s="137"/>
      <c r="J263" s="119"/>
      <c r="K263" s="78"/>
      <c r="L263" s="78"/>
      <c r="M263" s="82"/>
      <c r="N263" s="59"/>
      <c r="O263" s="81">
        <f t="shared" si="45"/>
        <v>0</v>
      </c>
      <c r="P263" s="119"/>
      <c r="Q263" s="119"/>
      <c r="R263" s="119"/>
    </row>
    <row r="264" spans="1:18" s="2" customFormat="1" ht="12.75" customHeight="1" x14ac:dyDescent="0.25">
      <c r="A264" s="121"/>
      <c r="B264" s="122"/>
      <c r="C264" s="122"/>
      <c r="D264" s="123"/>
      <c r="E264" s="155"/>
      <c r="F264" s="124"/>
      <c r="G264" s="125"/>
      <c r="H264" s="119"/>
      <c r="I264" s="137"/>
      <c r="J264" s="119"/>
      <c r="K264" s="78"/>
      <c r="L264" s="78"/>
      <c r="M264" s="78"/>
      <c r="N264" s="59"/>
      <c r="O264" s="81">
        <f t="shared" si="45"/>
        <v>0</v>
      </c>
      <c r="P264" s="119"/>
      <c r="Q264" s="119"/>
      <c r="R264" s="119"/>
    </row>
    <row r="265" spans="1:18" s="2" customFormat="1" ht="12.75" customHeight="1" x14ac:dyDescent="0.25">
      <c r="A265" s="121">
        <v>9</v>
      </c>
      <c r="B265" s="128" t="s">
        <v>108</v>
      </c>
      <c r="C265" s="122" t="s">
        <v>109</v>
      </c>
      <c r="D265" s="123" t="s">
        <v>5</v>
      </c>
      <c r="E265" s="123">
        <v>10</v>
      </c>
      <c r="F265" s="124">
        <f>H265+J265+R265</f>
        <v>1.4095634400000001</v>
      </c>
      <c r="G265" s="125">
        <v>0.56200000000000006</v>
      </c>
      <c r="H265" s="119">
        <f>G265*$P$8/1000</f>
        <v>1.4095634400000001</v>
      </c>
      <c r="I265" s="125"/>
      <c r="J265" s="119">
        <f>I265*$P$9/1000</f>
        <v>0</v>
      </c>
      <c r="K265" s="78"/>
      <c r="L265" s="78"/>
      <c r="M265" s="78"/>
      <c r="N265" s="59"/>
      <c r="O265" s="81">
        <f t="shared" si="45"/>
        <v>0</v>
      </c>
      <c r="P265" s="119">
        <f>E265*F265</f>
        <v>14.095634400000002</v>
      </c>
      <c r="Q265" s="119">
        <f>SUM(O265:O268)</f>
        <v>0</v>
      </c>
      <c r="R265" s="119">
        <f>Q265*1.02*1.05*$R$14</f>
        <v>0</v>
      </c>
    </row>
    <row r="266" spans="1:18" s="2" customFormat="1" ht="12.75" customHeight="1" x14ac:dyDescent="0.25">
      <c r="A266" s="121"/>
      <c r="B266" s="128"/>
      <c r="C266" s="122"/>
      <c r="D266" s="123"/>
      <c r="E266" s="123"/>
      <c r="F266" s="124"/>
      <c r="G266" s="125"/>
      <c r="H266" s="119"/>
      <c r="I266" s="125"/>
      <c r="J266" s="119"/>
      <c r="K266" s="78"/>
      <c r="L266" s="78"/>
      <c r="M266" s="78"/>
      <c r="N266" s="59"/>
      <c r="O266" s="81">
        <f t="shared" si="45"/>
        <v>0</v>
      </c>
      <c r="P266" s="119"/>
      <c r="Q266" s="119"/>
      <c r="R266" s="119"/>
    </row>
    <row r="267" spans="1:18" s="2" customFormat="1" ht="12.75" customHeight="1" x14ac:dyDescent="0.25">
      <c r="A267" s="121"/>
      <c r="B267" s="128"/>
      <c r="C267" s="122"/>
      <c r="D267" s="123"/>
      <c r="E267" s="123"/>
      <c r="F267" s="124"/>
      <c r="G267" s="125"/>
      <c r="H267" s="119"/>
      <c r="I267" s="125"/>
      <c r="J267" s="119"/>
      <c r="K267" s="78"/>
      <c r="L267" s="78"/>
      <c r="M267" s="82"/>
      <c r="N267" s="59"/>
      <c r="O267" s="81">
        <f t="shared" si="45"/>
        <v>0</v>
      </c>
      <c r="P267" s="119"/>
      <c r="Q267" s="119"/>
      <c r="R267" s="119"/>
    </row>
    <row r="268" spans="1:18" s="2" customFormat="1" ht="12.75" customHeight="1" x14ac:dyDescent="0.25">
      <c r="A268" s="121"/>
      <c r="B268" s="128"/>
      <c r="C268" s="122"/>
      <c r="D268" s="123"/>
      <c r="E268" s="123"/>
      <c r="F268" s="124"/>
      <c r="G268" s="125"/>
      <c r="H268" s="119"/>
      <c r="I268" s="125"/>
      <c r="J268" s="119"/>
      <c r="K268" s="78"/>
      <c r="L268" s="78"/>
      <c r="M268" s="78"/>
      <c r="N268" s="59"/>
      <c r="O268" s="81">
        <f t="shared" si="45"/>
        <v>0</v>
      </c>
      <c r="P268" s="119"/>
      <c r="Q268" s="119"/>
      <c r="R268" s="119"/>
    </row>
    <row r="269" spans="1:18" s="2" customFormat="1" ht="12.75" customHeight="1" x14ac:dyDescent="0.25">
      <c r="A269" s="121">
        <v>10</v>
      </c>
      <c r="B269" s="150" t="s">
        <v>168</v>
      </c>
      <c r="C269" s="122" t="s">
        <v>112</v>
      </c>
      <c r="D269" s="123" t="s">
        <v>88</v>
      </c>
      <c r="E269" s="124">
        <v>255.36</v>
      </c>
      <c r="F269" s="124">
        <f>H269+J269+R269</f>
        <v>1.36</v>
      </c>
      <c r="G269" s="125"/>
      <c r="H269" s="119">
        <f>G269*$P$8/1000</f>
        <v>0</v>
      </c>
      <c r="I269" s="148"/>
      <c r="J269" s="119">
        <f>0.17*8</f>
        <v>1.36</v>
      </c>
      <c r="K269" s="78"/>
      <c r="L269" s="78"/>
      <c r="M269" s="78"/>
      <c r="N269" s="59"/>
      <c r="O269" s="81">
        <f t="shared" si="45"/>
        <v>0</v>
      </c>
      <c r="P269" s="119">
        <f>E269*F269</f>
        <v>347.28960000000006</v>
      </c>
      <c r="Q269" s="119">
        <f>SUM(O269:O272)</f>
        <v>0</v>
      </c>
      <c r="R269" s="119">
        <f>Q269*1.02*1.05*$R$14</f>
        <v>0</v>
      </c>
    </row>
    <row r="270" spans="1:18" s="2" customFormat="1" ht="12.75" customHeight="1" x14ac:dyDescent="0.25">
      <c r="A270" s="121"/>
      <c r="B270" s="150"/>
      <c r="C270" s="122"/>
      <c r="D270" s="123"/>
      <c r="E270" s="124"/>
      <c r="F270" s="124"/>
      <c r="G270" s="125"/>
      <c r="H270" s="119"/>
      <c r="I270" s="148"/>
      <c r="J270" s="119"/>
      <c r="K270" s="78"/>
      <c r="L270" s="78"/>
      <c r="M270" s="78"/>
      <c r="N270" s="59"/>
      <c r="O270" s="81">
        <f t="shared" si="45"/>
        <v>0</v>
      </c>
      <c r="P270" s="119"/>
      <c r="Q270" s="119"/>
      <c r="R270" s="119"/>
    </row>
    <row r="271" spans="1:18" s="2" customFormat="1" ht="12.75" customHeight="1" x14ac:dyDescent="0.25">
      <c r="A271" s="121"/>
      <c r="B271" s="150"/>
      <c r="C271" s="122"/>
      <c r="D271" s="123"/>
      <c r="E271" s="124"/>
      <c r="F271" s="124"/>
      <c r="G271" s="125"/>
      <c r="H271" s="119"/>
      <c r="I271" s="148"/>
      <c r="J271" s="119"/>
      <c r="K271" s="78"/>
      <c r="L271" s="78"/>
      <c r="M271" s="82"/>
      <c r="N271" s="59"/>
      <c r="O271" s="81">
        <f t="shared" si="45"/>
        <v>0</v>
      </c>
      <c r="P271" s="119"/>
      <c r="Q271" s="119"/>
      <c r="R271" s="119"/>
    </row>
    <row r="272" spans="1:18" s="2" customFormat="1" ht="12.75" customHeight="1" x14ac:dyDescent="0.25">
      <c r="A272" s="121"/>
      <c r="B272" s="150"/>
      <c r="C272" s="122"/>
      <c r="D272" s="123"/>
      <c r="E272" s="124"/>
      <c r="F272" s="124"/>
      <c r="G272" s="125"/>
      <c r="H272" s="119"/>
      <c r="I272" s="148"/>
      <c r="J272" s="119"/>
      <c r="K272" s="78"/>
      <c r="L272" s="78"/>
      <c r="M272" s="78"/>
      <c r="N272" s="59"/>
      <c r="O272" s="81">
        <f t="shared" si="45"/>
        <v>0</v>
      </c>
      <c r="P272" s="119"/>
      <c r="Q272" s="119"/>
      <c r="R272" s="119"/>
    </row>
    <row r="273" spans="1:18" s="2" customFormat="1" ht="12.75" customHeight="1" x14ac:dyDescent="0.25">
      <c r="A273" s="121"/>
      <c r="B273" s="122"/>
      <c r="C273" s="131" t="s">
        <v>113</v>
      </c>
      <c r="D273" s="123"/>
      <c r="E273" s="123"/>
      <c r="F273" s="124">
        <f>H273+J273+R273</f>
        <v>0</v>
      </c>
      <c r="G273" s="125"/>
      <c r="H273" s="119">
        <f>G273*$P$8/1000</f>
        <v>0</v>
      </c>
      <c r="I273" s="125"/>
      <c r="J273" s="119">
        <f>I273*$P$9/1000</f>
        <v>0</v>
      </c>
      <c r="K273" s="78"/>
      <c r="L273" s="78"/>
      <c r="M273" s="78"/>
      <c r="N273" s="59"/>
      <c r="O273" s="81">
        <f t="shared" si="45"/>
        <v>0</v>
      </c>
      <c r="P273" s="119">
        <f>E273*F273</f>
        <v>0</v>
      </c>
      <c r="Q273" s="119">
        <f>SUM(O273:O276)</f>
        <v>0</v>
      </c>
      <c r="R273" s="120">
        <f t="shared" ref="R273" si="49">Q273*1.02*1.05*$R$14</f>
        <v>0</v>
      </c>
    </row>
    <row r="274" spans="1:18" s="2" customFormat="1" ht="12.75" customHeight="1" x14ac:dyDescent="0.25">
      <c r="A274" s="121"/>
      <c r="B274" s="122"/>
      <c r="C274" s="131"/>
      <c r="D274" s="123"/>
      <c r="E274" s="123"/>
      <c r="F274" s="124"/>
      <c r="G274" s="125"/>
      <c r="H274" s="119"/>
      <c r="I274" s="125"/>
      <c r="J274" s="119"/>
      <c r="K274" s="78"/>
      <c r="L274" s="78"/>
      <c r="M274" s="78"/>
      <c r="N274" s="59"/>
      <c r="O274" s="81">
        <f t="shared" si="45"/>
        <v>0</v>
      </c>
      <c r="P274" s="119"/>
      <c r="Q274" s="119"/>
      <c r="R274" s="120"/>
    </row>
    <row r="275" spans="1:18" s="2" customFormat="1" ht="12.75" customHeight="1" x14ac:dyDescent="0.25">
      <c r="A275" s="121"/>
      <c r="B275" s="122"/>
      <c r="C275" s="131"/>
      <c r="D275" s="123"/>
      <c r="E275" s="123"/>
      <c r="F275" s="124"/>
      <c r="G275" s="125"/>
      <c r="H275" s="119"/>
      <c r="I275" s="125"/>
      <c r="J275" s="119"/>
      <c r="K275" s="78"/>
      <c r="L275" s="78"/>
      <c r="M275" s="82"/>
      <c r="N275" s="59"/>
      <c r="O275" s="81">
        <f t="shared" si="45"/>
        <v>0</v>
      </c>
      <c r="P275" s="119"/>
      <c r="Q275" s="119"/>
      <c r="R275" s="120"/>
    </row>
    <row r="276" spans="1:18" s="2" customFormat="1" ht="12.75" customHeight="1" x14ac:dyDescent="0.25">
      <c r="A276" s="121"/>
      <c r="B276" s="122"/>
      <c r="C276" s="131"/>
      <c r="D276" s="123"/>
      <c r="E276" s="123"/>
      <c r="F276" s="124"/>
      <c r="G276" s="125"/>
      <c r="H276" s="119"/>
      <c r="I276" s="125"/>
      <c r="J276" s="119"/>
      <c r="K276" s="78"/>
      <c r="L276" s="78"/>
      <c r="M276" s="78"/>
      <c r="N276" s="59"/>
      <c r="O276" s="81">
        <f t="shared" si="45"/>
        <v>0</v>
      </c>
      <c r="P276" s="119"/>
      <c r="Q276" s="119"/>
      <c r="R276" s="120"/>
    </row>
    <row r="277" spans="1:18" s="2" customFormat="1" ht="12.75" customHeight="1" x14ac:dyDescent="0.25">
      <c r="A277" s="121">
        <v>1</v>
      </c>
      <c r="B277" s="128" t="s">
        <v>159</v>
      </c>
      <c r="C277" s="122" t="s">
        <v>158</v>
      </c>
      <c r="D277" s="123" t="s">
        <v>3</v>
      </c>
      <c r="E277" s="123">
        <v>420</v>
      </c>
      <c r="F277" s="124">
        <f>H277+J277+R277</f>
        <v>4.6628417907000017</v>
      </c>
      <c r="G277" s="125">
        <v>0.11</v>
      </c>
      <c r="H277" s="119">
        <f>G277*$P$8/1000</f>
        <v>0.27589320000000001</v>
      </c>
      <c r="I277" s="125">
        <v>0.09</v>
      </c>
      <c r="J277" s="119">
        <f>I277*$P$9/1000</f>
        <v>0.27626670000000003</v>
      </c>
      <c r="K277" s="78" t="s">
        <v>7</v>
      </c>
      <c r="L277" s="78" t="s">
        <v>3</v>
      </c>
      <c r="M277" s="78">
        <v>1.01</v>
      </c>
      <c r="N277" s="59">
        <v>3.58</v>
      </c>
      <c r="O277" s="81">
        <f t="shared" si="45"/>
        <v>3.6158000000000001</v>
      </c>
      <c r="P277" s="119">
        <f>E277*F277</f>
        <v>1958.3935520940008</v>
      </c>
      <c r="Q277" s="119">
        <f>SUM(O277:O280)</f>
        <v>3.6158000000000001</v>
      </c>
      <c r="R277" s="120">
        <f t="shared" ref="R277" si="50">Q277*1.02*1.05*$R$14</f>
        <v>4.1106818907000013</v>
      </c>
    </row>
    <row r="278" spans="1:18" s="2" customFormat="1" ht="12.75" customHeight="1" x14ac:dyDescent="0.25">
      <c r="A278" s="121"/>
      <c r="B278" s="128"/>
      <c r="C278" s="122"/>
      <c r="D278" s="123"/>
      <c r="E278" s="123"/>
      <c r="F278" s="124"/>
      <c r="G278" s="125"/>
      <c r="H278" s="119"/>
      <c r="I278" s="125"/>
      <c r="J278" s="119"/>
      <c r="K278" s="78"/>
      <c r="L278" s="78"/>
      <c r="M278" s="78"/>
      <c r="N278" s="59"/>
      <c r="O278" s="81">
        <f t="shared" si="45"/>
        <v>0</v>
      </c>
      <c r="P278" s="119"/>
      <c r="Q278" s="119"/>
      <c r="R278" s="120"/>
    </row>
    <row r="279" spans="1:18" s="2" customFormat="1" ht="12.75" customHeight="1" x14ac:dyDescent="0.25">
      <c r="A279" s="121"/>
      <c r="B279" s="128"/>
      <c r="C279" s="122"/>
      <c r="D279" s="123"/>
      <c r="E279" s="123"/>
      <c r="F279" s="124"/>
      <c r="G279" s="125"/>
      <c r="H279" s="119"/>
      <c r="I279" s="125"/>
      <c r="J279" s="119"/>
      <c r="K279" s="78"/>
      <c r="L279" s="78"/>
      <c r="M279" s="82"/>
      <c r="N279" s="59"/>
      <c r="O279" s="81">
        <f t="shared" si="45"/>
        <v>0</v>
      </c>
      <c r="P279" s="119"/>
      <c r="Q279" s="119"/>
      <c r="R279" s="120"/>
    </row>
    <row r="280" spans="1:18" s="2" customFormat="1" ht="12.75" customHeight="1" x14ac:dyDescent="0.25">
      <c r="A280" s="121"/>
      <c r="B280" s="128"/>
      <c r="C280" s="122"/>
      <c r="D280" s="123"/>
      <c r="E280" s="123"/>
      <c r="F280" s="124"/>
      <c r="G280" s="125"/>
      <c r="H280" s="119"/>
      <c r="I280" s="125"/>
      <c r="J280" s="119"/>
      <c r="K280" s="78"/>
      <c r="L280" s="78"/>
      <c r="M280" s="78"/>
      <c r="N280" s="59"/>
      <c r="O280" s="81">
        <f t="shared" si="45"/>
        <v>0</v>
      </c>
      <c r="P280" s="119"/>
      <c r="Q280" s="119"/>
      <c r="R280" s="120"/>
    </row>
    <row r="281" spans="1:18" s="2" customFormat="1" ht="12.75" customHeight="1" x14ac:dyDescent="0.25">
      <c r="A281" s="121">
        <v>2</v>
      </c>
      <c r="B281" s="128" t="s">
        <v>161</v>
      </c>
      <c r="C281" s="122" t="s">
        <v>147</v>
      </c>
      <c r="D281" s="123" t="s">
        <v>92</v>
      </c>
      <c r="E281" s="123">
        <v>0.42</v>
      </c>
      <c r="F281" s="124">
        <f>H281+J281+R281</f>
        <v>497.90905200000003</v>
      </c>
      <c r="G281" s="125">
        <v>12</v>
      </c>
      <c r="H281" s="119">
        <f>G281*$P$8/1000</f>
        <v>30.097439999999999</v>
      </c>
      <c r="I281" s="125">
        <v>152.4</v>
      </c>
      <c r="J281" s="119">
        <f>I281*$P$9/1000</f>
        <v>467.81161200000003</v>
      </c>
      <c r="K281" s="78"/>
      <c r="L281" s="78"/>
      <c r="M281" s="78"/>
      <c r="N281" s="59"/>
      <c r="O281" s="81">
        <f t="shared" si="45"/>
        <v>0</v>
      </c>
      <c r="P281" s="119">
        <f>E281*F281</f>
        <v>209.12180184000002</v>
      </c>
      <c r="Q281" s="119">
        <f>SUM(O281:O284)</f>
        <v>0</v>
      </c>
      <c r="R281" s="120">
        <f t="shared" ref="R281" si="51">Q281*1.02*1.05*$R$14</f>
        <v>0</v>
      </c>
    </row>
    <row r="282" spans="1:18" s="2" customFormat="1" ht="12.75" customHeight="1" x14ac:dyDescent="0.25">
      <c r="A282" s="121"/>
      <c r="B282" s="128"/>
      <c r="C282" s="122"/>
      <c r="D282" s="123"/>
      <c r="E282" s="123"/>
      <c r="F282" s="124"/>
      <c r="G282" s="125"/>
      <c r="H282" s="119"/>
      <c r="I282" s="125"/>
      <c r="J282" s="119"/>
      <c r="K282" s="78"/>
      <c r="L282" s="78"/>
      <c r="M282" s="78"/>
      <c r="N282" s="59"/>
      <c r="O282" s="81">
        <f t="shared" si="45"/>
        <v>0</v>
      </c>
      <c r="P282" s="119"/>
      <c r="Q282" s="119"/>
      <c r="R282" s="120"/>
    </row>
    <row r="283" spans="1:18" s="2" customFormat="1" ht="12.75" customHeight="1" x14ac:dyDescent="0.25">
      <c r="A283" s="121"/>
      <c r="B283" s="128"/>
      <c r="C283" s="122"/>
      <c r="D283" s="123"/>
      <c r="E283" s="123"/>
      <c r="F283" s="124"/>
      <c r="G283" s="125"/>
      <c r="H283" s="119"/>
      <c r="I283" s="125"/>
      <c r="J283" s="119"/>
      <c r="K283" s="78"/>
      <c r="L283" s="78"/>
      <c r="M283" s="82"/>
      <c r="N283" s="59"/>
      <c r="O283" s="81">
        <f t="shared" si="45"/>
        <v>0</v>
      </c>
      <c r="P283" s="119"/>
      <c r="Q283" s="119"/>
      <c r="R283" s="120"/>
    </row>
    <row r="284" spans="1:18" s="2" customFormat="1" ht="12.75" customHeight="1" x14ac:dyDescent="0.25">
      <c r="A284" s="121"/>
      <c r="B284" s="128"/>
      <c r="C284" s="122"/>
      <c r="D284" s="123"/>
      <c r="E284" s="123"/>
      <c r="F284" s="124"/>
      <c r="G284" s="125"/>
      <c r="H284" s="119"/>
      <c r="I284" s="125"/>
      <c r="J284" s="119"/>
      <c r="K284" s="78"/>
      <c r="L284" s="78"/>
      <c r="M284" s="78"/>
      <c r="N284" s="59"/>
      <c r="O284" s="81">
        <f t="shared" si="45"/>
        <v>0</v>
      </c>
      <c r="P284" s="119"/>
      <c r="Q284" s="119"/>
      <c r="R284" s="120"/>
    </row>
    <row r="285" spans="1:18" s="2" customFormat="1" ht="12.75" customHeight="1" x14ac:dyDescent="0.25">
      <c r="A285" s="121">
        <v>3</v>
      </c>
      <c r="B285" s="122" t="s">
        <v>87</v>
      </c>
      <c r="C285" s="122" t="s">
        <v>160</v>
      </c>
      <c r="D285" s="123" t="s">
        <v>8</v>
      </c>
      <c r="E285" s="123">
        <v>30</v>
      </c>
      <c r="F285" s="124">
        <f>H285+J285+R285</f>
        <v>0.39790327500000006</v>
      </c>
      <c r="G285" s="125"/>
      <c r="H285" s="119">
        <f>G285*$P$8/1000</f>
        <v>0</v>
      </c>
      <c r="I285" s="125"/>
      <c r="J285" s="119">
        <f>I285*$P$9/1000</f>
        <v>0</v>
      </c>
      <c r="K285" s="78" t="s">
        <v>128</v>
      </c>
      <c r="L285" s="78" t="s">
        <v>8</v>
      </c>
      <c r="M285" s="78">
        <v>1</v>
      </c>
      <c r="N285" s="59">
        <v>0.35</v>
      </c>
      <c r="O285" s="81">
        <f t="shared" si="45"/>
        <v>0.35</v>
      </c>
      <c r="P285" s="119">
        <f>E285*F285</f>
        <v>11.937098250000002</v>
      </c>
      <c r="Q285" s="119">
        <f>SUM(O285:O288)</f>
        <v>0.35</v>
      </c>
      <c r="R285" s="120">
        <f t="shared" ref="R285" si="52">Q285*1.02*1.05*$R$14</f>
        <v>0.39790327500000006</v>
      </c>
    </row>
    <row r="286" spans="1:18" s="2" customFormat="1" ht="12.75" customHeight="1" x14ac:dyDescent="0.25">
      <c r="A286" s="121"/>
      <c r="B286" s="122"/>
      <c r="C286" s="122"/>
      <c r="D286" s="123"/>
      <c r="E286" s="123"/>
      <c r="F286" s="124"/>
      <c r="G286" s="125"/>
      <c r="H286" s="119"/>
      <c r="I286" s="125"/>
      <c r="J286" s="119"/>
      <c r="K286" s="78"/>
      <c r="L286" s="78"/>
      <c r="M286" s="78"/>
      <c r="N286" s="59"/>
      <c r="O286" s="81">
        <f t="shared" si="45"/>
        <v>0</v>
      </c>
      <c r="P286" s="119"/>
      <c r="Q286" s="119"/>
      <c r="R286" s="120"/>
    </row>
    <row r="287" spans="1:18" s="2" customFormat="1" ht="12.75" customHeight="1" x14ac:dyDescent="0.25">
      <c r="A287" s="121"/>
      <c r="B287" s="122"/>
      <c r="C287" s="122"/>
      <c r="D287" s="123"/>
      <c r="E287" s="123"/>
      <c r="F287" s="124"/>
      <c r="G287" s="125"/>
      <c r="H287" s="119"/>
      <c r="I287" s="125"/>
      <c r="J287" s="119"/>
      <c r="K287" s="78"/>
      <c r="L287" s="78"/>
      <c r="M287" s="82"/>
      <c r="N287" s="59"/>
      <c r="O287" s="81">
        <f t="shared" si="45"/>
        <v>0</v>
      </c>
      <c r="P287" s="119"/>
      <c r="Q287" s="119"/>
      <c r="R287" s="120"/>
    </row>
    <row r="288" spans="1:18" s="2" customFormat="1" ht="12.75" customHeight="1" x14ac:dyDescent="0.25">
      <c r="A288" s="121"/>
      <c r="B288" s="122"/>
      <c r="C288" s="122"/>
      <c r="D288" s="123"/>
      <c r="E288" s="123"/>
      <c r="F288" s="124"/>
      <c r="G288" s="125"/>
      <c r="H288" s="119"/>
      <c r="I288" s="125"/>
      <c r="J288" s="119"/>
      <c r="K288" s="78"/>
      <c r="L288" s="78"/>
      <c r="M288" s="78"/>
      <c r="N288" s="59"/>
      <c r="O288" s="81">
        <f t="shared" si="45"/>
        <v>0</v>
      </c>
      <c r="P288" s="119"/>
      <c r="Q288" s="119"/>
      <c r="R288" s="120"/>
    </row>
    <row r="289" spans="1:18" ht="5.2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</row>
    <row r="290" spans="1:18" x14ac:dyDescent="0.25">
      <c r="A290" s="40"/>
      <c r="B290" s="40"/>
      <c r="C290" s="40" t="s">
        <v>15</v>
      </c>
      <c r="D290" s="40"/>
      <c r="E290" s="40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9">
        <f>SUM(P17:P288)</f>
        <v>10272.38525533909</v>
      </c>
      <c r="Q290" s="88"/>
      <c r="R290" s="90"/>
    </row>
    <row r="291" spans="1:18" ht="3" customHeight="1" x14ac:dyDescent="0.25">
      <c r="A291" s="40"/>
      <c r="B291" s="40"/>
      <c r="C291" s="40"/>
      <c r="D291" s="40"/>
      <c r="E291" s="40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9"/>
      <c r="Q291" s="88"/>
      <c r="R291" s="90"/>
    </row>
    <row r="292" spans="1:18" x14ac:dyDescent="0.25">
      <c r="A292" s="40"/>
      <c r="B292" s="40"/>
      <c r="C292" s="40" t="s">
        <v>16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89">
        <f>P290*0.133</f>
        <v>1366.2272389600989</v>
      </c>
      <c r="Q292" s="91"/>
      <c r="R292" s="91"/>
    </row>
    <row r="293" spans="1:18" ht="2.2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89"/>
      <c r="Q293" s="91"/>
      <c r="R293" s="91"/>
    </row>
    <row r="294" spans="1:18" x14ac:dyDescent="0.25">
      <c r="A294" s="40"/>
      <c r="B294" s="40"/>
      <c r="C294" s="40" t="s">
        <v>15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89">
        <f>SUM(P290:P292)</f>
        <v>11638.612494299188</v>
      </c>
      <c r="Q294" s="91"/>
      <c r="R294" s="91"/>
    </row>
    <row r="295" spans="1:18" ht="2.2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89"/>
      <c r="Q295" s="91"/>
      <c r="R295" s="91"/>
    </row>
    <row r="296" spans="1:18" x14ac:dyDescent="0.25">
      <c r="A296" s="40"/>
      <c r="B296" s="40"/>
      <c r="C296" s="40" t="s">
        <v>22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89">
        <f>P294*0.11</f>
        <v>1280.2473743729108</v>
      </c>
      <c r="Q296" s="40"/>
      <c r="R296" s="40"/>
    </row>
    <row r="297" spans="1:18" ht="3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89"/>
      <c r="Q297" s="40"/>
      <c r="R297" s="40"/>
    </row>
    <row r="298" spans="1:18" x14ac:dyDescent="0.25">
      <c r="A298" s="40"/>
      <c r="B298" s="40"/>
      <c r="C298" s="40" t="s">
        <v>15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89">
        <f>SUM(P294:P296)</f>
        <v>12918.8598686721</v>
      </c>
      <c r="Q298" s="40"/>
      <c r="R298" s="40"/>
    </row>
    <row r="299" spans="1:18" ht="9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89"/>
      <c r="Q299" s="40"/>
      <c r="R299" s="40"/>
    </row>
    <row r="300" spans="1:18" x14ac:dyDescent="0.25">
      <c r="A300" s="149" t="s">
        <v>18</v>
      </c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</row>
  </sheetData>
  <mergeCells count="909"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J269:J272"/>
    <mergeCell ref="P269:P272"/>
    <mergeCell ref="Q269:Q272"/>
    <mergeCell ref="R269:R27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1:J264"/>
    <mergeCell ref="P261:P264"/>
    <mergeCell ref="Q261:Q264"/>
    <mergeCell ref="R261:R264"/>
    <mergeCell ref="A265:A268"/>
    <mergeCell ref="B265:B268"/>
    <mergeCell ref="C265:C268"/>
    <mergeCell ref="R265:R268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85:J288"/>
    <mergeCell ref="P285:P288"/>
    <mergeCell ref="Q285:Q288"/>
    <mergeCell ref="R285:R288"/>
    <mergeCell ref="P125:P128"/>
    <mergeCell ref="Q125:Q128"/>
    <mergeCell ref="R125:R128"/>
    <mergeCell ref="H245:H248"/>
    <mergeCell ref="I245:I248"/>
    <mergeCell ref="J245:J248"/>
    <mergeCell ref="P245:P248"/>
    <mergeCell ref="Q245:Q248"/>
    <mergeCell ref="R245:R248"/>
    <mergeCell ref="I125:I128"/>
    <mergeCell ref="J125:J128"/>
    <mergeCell ref="J173:J176"/>
    <mergeCell ref="P173:P176"/>
    <mergeCell ref="Q173:Q176"/>
    <mergeCell ref="R173:R176"/>
    <mergeCell ref="I225:I228"/>
    <mergeCell ref="J225:J228"/>
    <mergeCell ref="P225:P228"/>
    <mergeCell ref="Q225:Q228"/>
    <mergeCell ref="R225:R228"/>
    <mergeCell ref="D109:D112"/>
    <mergeCell ref="E109:E112"/>
    <mergeCell ref="F109:F112"/>
    <mergeCell ref="G109:G112"/>
    <mergeCell ref="A249:A252"/>
    <mergeCell ref="B249:B252"/>
    <mergeCell ref="B125:B128"/>
    <mergeCell ref="C125:C128"/>
    <mergeCell ref="D125:D128"/>
    <mergeCell ref="E125:E128"/>
    <mergeCell ref="F125:F128"/>
    <mergeCell ref="G125:G128"/>
    <mergeCell ref="A225:A228"/>
    <mergeCell ref="B225:B228"/>
    <mergeCell ref="C225:C228"/>
    <mergeCell ref="D225:D228"/>
    <mergeCell ref="E225:E228"/>
    <mergeCell ref="F225:F228"/>
    <mergeCell ref="G225:G228"/>
    <mergeCell ref="A189:A192"/>
    <mergeCell ref="B189:B192"/>
    <mergeCell ref="C189:C192"/>
    <mergeCell ref="D189:D192"/>
    <mergeCell ref="G173:G176"/>
    <mergeCell ref="F101:F104"/>
    <mergeCell ref="G101:G104"/>
    <mergeCell ref="H101:H104"/>
    <mergeCell ref="I101:I104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09:A112"/>
    <mergeCell ref="B109:B112"/>
    <mergeCell ref="C109:C112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3:J96"/>
    <mergeCell ref="P93:P96"/>
    <mergeCell ref="Q93:Q96"/>
    <mergeCell ref="R93:R96"/>
    <mergeCell ref="H109:H112"/>
    <mergeCell ref="I109:I112"/>
    <mergeCell ref="J97:J100"/>
    <mergeCell ref="P97:P100"/>
    <mergeCell ref="Q97:Q100"/>
    <mergeCell ref="R97:R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69:J72"/>
    <mergeCell ref="P69:P72"/>
    <mergeCell ref="Q69:Q72"/>
    <mergeCell ref="R69:R7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57:J60"/>
    <mergeCell ref="P57:P60"/>
    <mergeCell ref="Q57:Q60"/>
    <mergeCell ref="R57:R60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57:A60"/>
    <mergeCell ref="B57:B60"/>
    <mergeCell ref="C57:C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G37:G40"/>
    <mergeCell ref="H37:H40"/>
    <mergeCell ref="I37:I40"/>
    <mergeCell ref="F41:F44"/>
    <mergeCell ref="G41:G44"/>
    <mergeCell ref="I41:I44"/>
    <mergeCell ref="F57:F60"/>
    <mergeCell ref="G57:G60"/>
    <mergeCell ref="H57:H60"/>
    <mergeCell ref="I57:I6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R189:R192"/>
    <mergeCell ref="C229:C232"/>
    <mergeCell ref="D229:D232"/>
    <mergeCell ref="E229:E232"/>
    <mergeCell ref="F229:F232"/>
    <mergeCell ref="G229:G232"/>
    <mergeCell ref="H229:H232"/>
    <mergeCell ref="A237:A240"/>
    <mergeCell ref="B237:B240"/>
    <mergeCell ref="C237:C240"/>
    <mergeCell ref="D237:D240"/>
    <mergeCell ref="J217:J220"/>
    <mergeCell ref="P217:P220"/>
    <mergeCell ref="Q217:Q220"/>
    <mergeCell ref="R217:R220"/>
    <mergeCell ref="J221:J224"/>
    <mergeCell ref="P221:P224"/>
    <mergeCell ref="Q221:Q224"/>
    <mergeCell ref="R221:R224"/>
    <mergeCell ref="J209:J212"/>
    <mergeCell ref="P209:P212"/>
    <mergeCell ref="Q209:Q212"/>
    <mergeCell ref="R209:R212"/>
    <mergeCell ref="D213:D216"/>
    <mergeCell ref="A285:A288"/>
    <mergeCell ref="B285:B288"/>
    <mergeCell ref="C285:C288"/>
    <mergeCell ref="D285:D288"/>
    <mergeCell ref="E285:E288"/>
    <mergeCell ref="F285:F288"/>
    <mergeCell ref="H209:H212"/>
    <mergeCell ref="G197:G200"/>
    <mergeCell ref="H197:H200"/>
    <mergeCell ref="G285:G288"/>
    <mergeCell ref="H285:H288"/>
    <mergeCell ref="A229:A232"/>
    <mergeCell ref="B229:B232"/>
    <mergeCell ref="A221:A224"/>
    <mergeCell ref="B221:B224"/>
    <mergeCell ref="C221:C224"/>
    <mergeCell ref="D221:D224"/>
    <mergeCell ref="A217:A220"/>
    <mergeCell ref="B217:B220"/>
    <mergeCell ref="C217:C220"/>
    <mergeCell ref="D217:D220"/>
    <mergeCell ref="A213:A216"/>
    <mergeCell ref="B213:B216"/>
    <mergeCell ref="C213:C216"/>
    <mergeCell ref="H177:H180"/>
    <mergeCell ref="E189:E192"/>
    <mergeCell ref="H173:H176"/>
    <mergeCell ref="E237:E240"/>
    <mergeCell ref="F237:F240"/>
    <mergeCell ref="G237:G240"/>
    <mergeCell ref="H237:H240"/>
    <mergeCell ref="I237:I240"/>
    <mergeCell ref="I229:I232"/>
    <mergeCell ref="I173:I176"/>
    <mergeCell ref="I189:I192"/>
    <mergeCell ref="H225:H228"/>
    <mergeCell ref="G217:G220"/>
    <mergeCell ref="H217:H220"/>
    <mergeCell ref="E221:E224"/>
    <mergeCell ref="F221:F224"/>
    <mergeCell ref="G221:G224"/>
    <mergeCell ref="H221:H224"/>
    <mergeCell ref="I221:I224"/>
    <mergeCell ref="E217:E220"/>
    <mergeCell ref="F217:F220"/>
    <mergeCell ref="I217:I220"/>
    <mergeCell ref="E213:E216"/>
    <mergeCell ref="F213:F216"/>
    <mergeCell ref="I285:I288"/>
    <mergeCell ref="H277:H280"/>
    <mergeCell ref="I277:I280"/>
    <mergeCell ref="J237:J240"/>
    <mergeCell ref="P237:P240"/>
    <mergeCell ref="Q237:Q240"/>
    <mergeCell ref="R237:R240"/>
    <mergeCell ref="A233:A236"/>
    <mergeCell ref="J229:J232"/>
    <mergeCell ref="P229:P232"/>
    <mergeCell ref="Q229:Q232"/>
    <mergeCell ref="R229:R232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B209:B212"/>
    <mergeCell ref="C209:C212"/>
    <mergeCell ref="D209:D212"/>
    <mergeCell ref="E209:E212"/>
    <mergeCell ref="F209:F212"/>
    <mergeCell ref="G209:G212"/>
    <mergeCell ref="I209:I212"/>
    <mergeCell ref="R197:R200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197:A200"/>
    <mergeCell ref="B197:B200"/>
    <mergeCell ref="C197:C200"/>
    <mergeCell ref="D197:D200"/>
    <mergeCell ref="E197:E200"/>
    <mergeCell ref="F197:F200"/>
    <mergeCell ref="B185:B188"/>
    <mergeCell ref="C185:C188"/>
    <mergeCell ref="J197:J200"/>
    <mergeCell ref="P197:P200"/>
    <mergeCell ref="Q197:Q200"/>
    <mergeCell ref="F185:F188"/>
    <mergeCell ref="G185:G188"/>
    <mergeCell ref="H185:H188"/>
    <mergeCell ref="I185:I188"/>
    <mergeCell ref="J185:J188"/>
    <mergeCell ref="P185:P188"/>
    <mergeCell ref="Q185:Q188"/>
    <mergeCell ref="I197:I200"/>
    <mergeCell ref="D185:D188"/>
    <mergeCell ref="E185:E188"/>
    <mergeCell ref="E177:E180"/>
    <mergeCell ref="F177:F180"/>
    <mergeCell ref="G177:G180"/>
    <mergeCell ref="R185:R188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F189:F192"/>
    <mergeCell ref="G189:G192"/>
    <mergeCell ref="H189:H192"/>
    <mergeCell ref="J189:J192"/>
    <mergeCell ref="P189:P192"/>
    <mergeCell ref="Q189:Q192"/>
    <mergeCell ref="A185:A188"/>
    <mergeCell ref="A161:A164"/>
    <mergeCell ref="B161:B164"/>
    <mergeCell ref="C161:C164"/>
    <mergeCell ref="D161:D164"/>
    <mergeCell ref="I177:I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Q153:Q156"/>
    <mergeCell ref="R153:R156"/>
    <mergeCell ref="J157:J160"/>
    <mergeCell ref="P157:P160"/>
    <mergeCell ref="Q157:Q160"/>
    <mergeCell ref="R157:R160"/>
    <mergeCell ref="J161:J164"/>
    <mergeCell ref="P161:P164"/>
    <mergeCell ref="Q161:Q164"/>
    <mergeCell ref="R161:R164"/>
    <mergeCell ref="P153:P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9:H152"/>
    <mergeCell ref="A125:A128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H125:H128"/>
    <mergeCell ref="F129:F132"/>
    <mergeCell ref="G129:G132"/>
    <mergeCell ref="A300:R300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Q145:Q148"/>
    <mergeCell ref="R145:R148"/>
    <mergeCell ref="A149:A152"/>
    <mergeCell ref="D129:D132"/>
    <mergeCell ref="E129:E132"/>
    <mergeCell ref="H129:H132"/>
    <mergeCell ref="I129:I132"/>
    <mergeCell ref="F137:F140"/>
    <mergeCell ref="G137:G140"/>
    <mergeCell ref="H137:H140"/>
    <mergeCell ref="I137:I140"/>
    <mergeCell ref="J129:J132"/>
    <mergeCell ref="P129:P132"/>
    <mergeCell ref="H145:H148"/>
    <mergeCell ref="I145:I148"/>
    <mergeCell ref="J137:J140"/>
    <mergeCell ref="P137:P140"/>
    <mergeCell ref="P145:P148"/>
    <mergeCell ref="P177:P180"/>
    <mergeCell ref="D149:D152"/>
    <mergeCell ref="E149:E152"/>
    <mergeCell ref="F149:F152"/>
    <mergeCell ref="G149:G152"/>
    <mergeCell ref="A3:R3"/>
    <mergeCell ref="A4:R4"/>
    <mergeCell ref="O5:R5"/>
    <mergeCell ref="A6:Q6"/>
    <mergeCell ref="J8:K8"/>
    <mergeCell ref="L8:O8"/>
    <mergeCell ref="A9:E9"/>
    <mergeCell ref="F9:G9"/>
    <mergeCell ref="L9:O9"/>
    <mergeCell ref="J145:J148"/>
    <mergeCell ref="E161:E164"/>
    <mergeCell ref="F161:F164"/>
    <mergeCell ref="G161:G164"/>
    <mergeCell ref="H161:H164"/>
    <mergeCell ref="I161:I164"/>
    <mergeCell ref="J153:J156"/>
    <mergeCell ref="J177:J180"/>
    <mergeCell ref="B149:B152"/>
    <mergeCell ref="C149:C152"/>
    <mergeCell ref="R17:R20"/>
    <mergeCell ref="R61:R64"/>
    <mergeCell ref="G61:G64"/>
    <mergeCell ref="H61:H64"/>
    <mergeCell ref="I61:I64"/>
    <mergeCell ref="J61:J64"/>
    <mergeCell ref="P61:P64"/>
    <mergeCell ref="Q61:Q64"/>
    <mergeCell ref="J41:J44"/>
    <mergeCell ref="P41:P44"/>
    <mergeCell ref="Q41:Q44"/>
    <mergeCell ref="R41:R44"/>
    <mergeCell ref="H41:H44"/>
    <mergeCell ref="J37:J40"/>
    <mergeCell ref="P37:P40"/>
    <mergeCell ref="Q37:Q40"/>
    <mergeCell ref="R37:R40"/>
    <mergeCell ref="G45:G48"/>
    <mergeCell ref="H45:H48"/>
    <mergeCell ref="I45:I48"/>
    <mergeCell ref="J45:J48"/>
    <mergeCell ref="P45:P48"/>
    <mergeCell ref="Q45:Q48"/>
    <mergeCell ref="R45:R48"/>
    <mergeCell ref="Q12:Q14"/>
    <mergeCell ref="G14:H14"/>
    <mergeCell ref="I14:J14"/>
    <mergeCell ref="J17:J20"/>
    <mergeCell ref="P17:P20"/>
    <mergeCell ref="Q17:Q20"/>
    <mergeCell ref="B17:B20"/>
    <mergeCell ref="C17:C20"/>
    <mergeCell ref="D17:D20"/>
    <mergeCell ref="E17:E20"/>
    <mergeCell ref="F17:F20"/>
    <mergeCell ref="G17:G20"/>
    <mergeCell ref="K14:O14"/>
    <mergeCell ref="B12:B15"/>
    <mergeCell ref="C12:C15"/>
    <mergeCell ref="D12:D15"/>
    <mergeCell ref="E12:E15"/>
    <mergeCell ref="H65:H68"/>
    <mergeCell ref="I65:I68"/>
    <mergeCell ref="K10:O10"/>
    <mergeCell ref="A17:A20"/>
    <mergeCell ref="H17:H20"/>
    <mergeCell ref="I17:I20"/>
    <mergeCell ref="F12:F15"/>
    <mergeCell ref="G12:O13"/>
    <mergeCell ref="P12:P14"/>
    <mergeCell ref="C10:E10"/>
    <mergeCell ref="F10:G10"/>
    <mergeCell ref="A12:A15"/>
    <mergeCell ref="D49:D52"/>
    <mergeCell ref="E49:E52"/>
    <mergeCell ref="F49:F52"/>
    <mergeCell ref="G49:G52"/>
    <mergeCell ref="H49:H52"/>
    <mergeCell ref="I49:I52"/>
    <mergeCell ref="A37:A40"/>
    <mergeCell ref="B37:B40"/>
    <mergeCell ref="C37:C40"/>
    <mergeCell ref="D37:D40"/>
    <mergeCell ref="E37:E40"/>
    <mergeCell ref="F37:F40"/>
    <mergeCell ref="A41:A44"/>
    <mergeCell ref="B41:B44"/>
    <mergeCell ref="C41:C44"/>
    <mergeCell ref="D41:D44"/>
    <mergeCell ref="E41:E44"/>
    <mergeCell ref="F61:F64"/>
    <mergeCell ref="A61:A64"/>
    <mergeCell ref="B61:B64"/>
    <mergeCell ref="C61:C64"/>
    <mergeCell ref="D61:D64"/>
    <mergeCell ref="E61:E64"/>
    <mergeCell ref="A45:A48"/>
    <mergeCell ref="B45:B48"/>
    <mergeCell ref="C45:C48"/>
    <mergeCell ref="D45:D48"/>
    <mergeCell ref="E45:E48"/>
    <mergeCell ref="F45:F48"/>
    <mergeCell ref="D57:D60"/>
    <mergeCell ref="E57:E60"/>
    <mergeCell ref="J65:J68"/>
    <mergeCell ref="P65:P68"/>
    <mergeCell ref="Q65:Q68"/>
    <mergeCell ref="R65:R68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65:A68"/>
    <mergeCell ref="B65:B68"/>
    <mergeCell ref="C65:C68"/>
    <mergeCell ref="D65:D68"/>
    <mergeCell ref="E65:E68"/>
    <mergeCell ref="F65:F68"/>
    <mergeCell ref="G65:G68"/>
    <mergeCell ref="F29:F32"/>
    <mergeCell ref="G29:G32"/>
    <mergeCell ref="H29:H32"/>
    <mergeCell ref="I29:I32"/>
    <mergeCell ref="J29:J32"/>
    <mergeCell ref="P29:P32"/>
    <mergeCell ref="Q29:Q32"/>
    <mergeCell ref="R29:R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H21:H24"/>
    <mergeCell ref="I21:I24"/>
    <mergeCell ref="J33:J36"/>
    <mergeCell ref="P33:P36"/>
    <mergeCell ref="Q33:Q36"/>
    <mergeCell ref="R33:R3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J21:J24"/>
    <mergeCell ref="P21:P24"/>
    <mergeCell ref="Q21:Q24"/>
    <mergeCell ref="R21:R24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21:A24"/>
    <mergeCell ref="B21:B24"/>
    <mergeCell ref="C21:C24"/>
    <mergeCell ref="D21:D24"/>
    <mergeCell ref="E21:E24"/>
    <mergeCell ref="F21:F24"/>
    <mergeCell ref="G21:G2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7"/>
  <sheetViews>
    <sheetView showZeros="0" tabSelected="1" view="pageBreakPreview" topLeftCell="A92" zoomScaleNormal="100" zoomScaleSheetLayoutView="100" workbookViewId="0">
      <selection activeCell="G99" sqref="G99"/>
    </sheetView>
  </sheetViews>
  <sheetFormatPr defaultColWidth="9.109375" defaultRowHeight="13.2" x14ac:dyDescent="0.25"/>
  <cols>
    <col min="1" max="1" width="4.109375" style="5" customWidth="1"/>
    <col min="2" max="2" width="56" style="5" customWidth="1"/>
    <col min="3" max="3" width="4" style="5" customWidth="1"/>
    <col min="4" max="4" width="6.109375" style="5" customWidth="1"/>
    <col min="5" max="5" width="5.33203125" style="5" hidden="1" customWidth="1"/>
    <col min="6" max="6" width="8.109375" style="5" customWidth="1"/>
    <col min="7" max="7" width="9.44140625" style="5" customWidth="1"/>
    <col min="8" max="8" width="8.33203125" style="5" customWidth="1"/>
    <col min="9" max="16384" width="9.109375" style="5"/>
  </cols>
  <sheetData>
    <row r="1" spans="1:8" ht="30" customHeight="1" x14ac:dyDescent="0.25">
      <c r="B1" s="161" t="s">
        <v>185</v>
      </c>
      <c r="C1" s="161"/>
      <c r="D1" s="161"/>
      <c r="E1" s="161"/>
      <c r="F1" s="161"/>
      <c r="G1" s="161"/>
    </row>
    <row r="2" spans="1:8" ht="3" customHeight="1" x14ac:dyDescent="0.25">
      <c r="B2" s="162"/>
      <c r="C2" s="162"/>
      <c r="D2" s="162"/>
      <c r="E2" s="162"/>
      <c r="F2" s="162"/>
      <c r="G2" s="162"/>
    </row>
    <row r="3" spans="1:8" ht="15.75" customHeight="1" x14ac:dyDescent="0.25">
      <c r="B3" s="149" t="s">
        <v>99</v>
      </c>
      <c r="C3" s="149"/>
      <c r="D3" s="149"/>
      <c r="E3" s="41"/>
    </row>
    <row r="4" spans="1:8" ht="9.75" customHeight="1" x14ac:dyDescent="0.25">
      <c r="B4" s="41"/>
      <c r="C4" s="41"/>
      <c r="D4" s="41"/>
      <c r="E4" s="41"/>
    </row>
    <row r="5" spans="1:8" x14ac:dyDescent="0.25">
      <c r="A5" s="156" t="s">
        <v>0</v>
      </c>
      <c r="B5" s="157" t="s">
        <v>29</v>
      </c>
      <c r="C5" s="130" t="s">
        <v>97</v>
      </c>
      <c r="D5" s="130" t="s">
        <v>6</v>
      </c>
      <c r="E5" s="134" t="s">
        <v>100</v>
      </c>
      <c r="F5" s="134" t="s">
        <v>100</v>
      </c>
      <c r="G5" s="130" t="s">
        <v>37</v>
      </c>
      <c r="H5" s="9">
        <f>1.133*1.11*1.015*1.0285*1.015</f>
        <v>1.3325676599523748</v>
      </c>
    </row>
    <row r="6" spans="1:8" x14ac:dyDescent="0.25">
      <c r="A6" s="156"/>
      <c r="B6" s="157"/>
      <c r="C6" s="130"/>
      <c r="D6" s="130"/>
      <c r="E6" s="134"/>
      <c r="F6" s="134"/>
      <c r="G6" s="130"/>
    </row>
    <row r="7" spans="1:8" x14ac:dyDescent="0.25">
      <c r="A7" s="36">
        <v>1</v>
      </c>
      <c r="B7" s="37">
        <v>2</v>
      </c>
      <c r="C7" s="37">
        <v>3</v>
      </c>
      <c r="D7" s="37">
        <v>4</v>
      </c>
      <c r="E7" s="37"/>
      <c r="F7" s="37">
        <v>5</v>
      </c>
      <c r="G7" s="37">
        <v>6</v>
      </c>
    </row>
    <row r="8" spans="1:8" ht="27" customHeight="1" x14ac:dyDescent="0.25">
      <c r="A8" s="55"/>
      <c r="B8" s="158" t="s">
        <v>169</v>
      </c>
      <c r="C8" s="158"/>
      <c r="D8" s="158"/>
      <c r="E8" s="55"/>
      <c r="F8" s="55"/>
      <c r="G8" s="55"/>
    </row>
    <row r="9" spans="1:8" ht="27" customHeight="1" x14ac:dyDescent="0.25">
      <c r="A9" s="55"/>
      <c r="B9" s="57" t="s">
        <v>170</v>
      </c>
      <c r="C9" s="56"/>
      <c r="D9" s="56"/>
      <c r="E9" s="55"/>
      <c r="F9" s="55"/>
      <c r="G9" s="55"/>
    </row>
    <row r="10" spans="1:8" ht="27" customHeight="1" x14ac:dyDescent="0.25">
      <c r="A10" s="55">
        <v>1</v>
      </c>
      <c r="B10" s="58" t="s">
        <v>153</v>
      </c>
      <c r="C10" s="59" t="s">
        <v>5</v>
      </c>
      <c r="D10" s="60">
        <v>95.6</v>
      </c>
      <c r="E10" s="55">
        <v>0.32569339590000002</v>
      </c>
      <c r="F10" s="61">
        <f>E10*$H$5</f>
        <v>0.43400848643640538</v>
      </c>
      <c r="G10" s="61">
        <f>D10*F10</f>
        <v>41.491211303320355</v>
      </c>
    </row>
    <row r="11" spans="1:8" ht="27" customHeight="1" x14ac:dyDescent="0.25">
      <c r="A11" s="55">
        <v>2</v>
      </c>
      <c r="B11" s="58" t="s">
        <v>103</v>
      </c>
      <c r="C11" s="59" t="s">
        <v>5</v>
      </c>
      <c r="D11" s="59">
        <v>34.5</v>
      </c>
      <c r="E11" s="61">
        <v>0.45050381729999994</v>
      </c>
      <c r="F11" s="61">
        <f>E11*$H$5</f>
        <v>0.60032681761907314</v>
      </c>
      <c r="G11" s="61">
        <f>D11*F11</f>
        <v>20.711275207858023</v>
      </c>
    </row>
    <row r="12" spans="1:8" ht="27" customHeight="1" x14ac:dyDescent="0.25">
      <c r="A12" s="55">
        <v>3</v>
      </c>
      <c r="B12" s="58" t="s">
        <v>104</v>
      </c>
      <c r="C12" s="59" t="s">
        <v>5</v>
      </c>
      <c r="D12" s="59">
        <v>57.1</v>
      </c>
      <c r="E12" s="61">
        <v>0.55584005400000003</v>
      </c>
      <c r="F12" s="61">
        <f>E12*$H$5</f>
        <v>0.74069448006658167</v>
      </c>
      <c r="G12" s="61">
        <f t="shared" ref="G12:G19" si="0">D12*F12</f>
        <v>42.293654811801815</v>
      </c>
    </row>
    <row r="13" spans="1:8" ht="27" customHeight="1" x14ac:dyDescent="0.25">
      <c r="A13" s="55">
        <v>4</v>
      </c>
      <c r="B13" s="62" t="s">
        <v>102</v>
      </c>
      <c r="C13" s="55" t="s">
        <v>5</v>
      </c>
      <c r="D13" s="63">
        <v>4</v>
      </c>
      <c r="E13" s="61">
        <v>4.8657527999999992</v>
      </c>
      <c r="F13" s="61">
        <f t="shared" ref="F13:F19" si="1">E13*$H$5</f>
        <v>6.4839448226027141</v>
      </c>
      <c r="G13" s="61">
        <f t="shared" si="0"/>
        <v>25.935779290410856</v>
      </c>
    </row>
    <row r="14" spans="1:8" ht="27" customHeight="1" x14ac:dyDescent="0.25">
      <c r="A14" s="55">
        <v>5</v>
      </c>
      <c r="B14" s="58" t="s">
        <v>106</v>
      </c>
      <c r="C14" s="59" t="s">
        <v>5</v>
      </c>
      <c r="D14" s="59">
        <v>8.1</v>
      </c>
      <c r="E14" s="61">
        <v>5.8052358000000002</v>
      </c>
      <c r="F14" s="61">
        <f t="shared" si="1"/>
        <v>7.7358694854777523</v>
      </c>
      <c r="G14" s="61">
        <f t="shared" si="0"/>
        <v>62.660542832369792</v>
      </c>
    </row>
    <row r="15" spans="1:8" ht="27" customHeight="1" x14ac:dyDescent="0.25">
      <c r="A15" s="55">
        <v>6</v>
      </c>
      <c r="B15" s="58" t="s">
        <v>107</v>
      </c>
      <c r="C15" s="59" t="s">
        <v>5</v>
      </c>
      <c r="D15" s="59">
        <v>34.6</v>
      </c>
      <c r="E15" s="61">
        <v>5.8052358000000002</v>
      </c>
      <c r="F15" s="61">
        <f t="shared" si="1"/>
        <v>7.7358694854777523</v>
      </c>
      <c r="G15" s="61">
        <f t="shared" ref="G15:G16" si="2">D15*F15</f>
        <v>267.66108419753022</v>
      </c>
    </row>
    <row r="16" spans="1:8" ht="27" customHeight="1" x14ac:dyDescent="0.25">
      <c r="A16" s="55">
        <v>7</v>
      </c>
      <c r="B16" s="58" t="s">
        <v>138</v>
      </c>
      <c r="C16" s="59" t="s">
        <v>5</v>
      </c>
      <c r="D16" s="59">
        <v>130.1</v>
      </c>
      <c r="E16" s="61">
        <v>4.8500154000000011E-2</v>
      </c>
      <c r="F16" s="61">
        <f t="shared" si="1"/>
        <v>6.4629736723109829E-2</v>
      </c>
      <c r="G16" s="61">
        <f t="shared" si="2"/>
        <v>8.4083287476765882</v>
      </c>
    </row>
    <row r="17" spans="1:7" ht="27" customHeight="1" x14ac:dyDescent="0.25">
      <c r="A17" s="55">
        <v>8</v>
      </c>
      <c r="B17" s="58" t="s">
        <v>110</v>
      </c>
      <c r="C17" s="59" t="s">
        <v>5</v>
      </c>
      <c r="D17" s="59">
        <v>130.1</v>
      </c>
      <c r="E17" s="61">
        <v>0.16944357600000001</v>
      </c>
      <c r="F17" s="61">
        <f t="shared" si="1"/>
        <v>0.22579502956428241</v>
      </c>
      <c r="G17" s="61">
        <f t="shared" si="0"/>
        <v>29.37593334631314</v>
      </c>
    </row>
    <row r="18" spans="1:7" ht="27" customHeight="1" x14ac:dyDescent="0.25">
      <c r="A18" s="55">
        <v>9</v>
      </c>
      <c r="B18" s="58" t="s">
        <v>109</v>
      </c>
      <c r="C18" s="59" t="s">
        <v>5</v>
      </c>
      <c r="D18" s="60">
        <v>4</v>
      </c>
      <c r="E18" s="61">
        <v>1.4095634400000001</v>
      </c>
      <c r="F18" s="61">
        <f t="shared" si="1"/>
        <v>1.8783386547952199</v>
      </c>
      <c r="G18" s="61">
        <f t="shared" si="0"/>
        <v>7.5133546191808795</v>
      </c>
    </row>
    <row r="19" spans="1:7" ht="27" customHeight="1" x14ac:dyDescent="0.25">
      <c r="A19" s="55">
        <v>10</v>
      </c>
      <c r="B19" s="58" t="s">
        <v>112</v>
      </c>
      <c r="C19" s="59" t="s">
        <v>88</v>
      </c>
      <c r="D19" s="60">
        <v>102.78</v>
      </c>
      <c r="E19" s="61">
        <v>1.36</v>
      </c>
      <c r="F19" s="61">
        <f t="shared" si="1"/>
        <v>1.8122920175352299</v>
      </c>
      <c r="G19" s="61">
        <f t="shared" si="0"/>
        <v>186.26737356227093</v>
      </c>
    </row>
    <row r="20" spans="1:7" ht="27" customHeight="1" x14ac:dyDescent="0.25">
      <c r="A20" s="55"/>
      <c r="B20" s="64" t="s">
        <v>171</v>
      </c>
      <c r="C20" s="59"/>
      <c r="D20" s="59"/>
      <c r="E20" s="61"/>
      <c r="F20" s="61"/>
      <c r="G20" s="61">
        <f>SUM(G10:G19)</f>
        <v>692.31853791873266</v>
      </c>
    </row>
    <row r="21" spans="1:7" ht="27" customHeight="1" x14ac:dyDescent="0.25">
      <c r="A21" s="55"/>
      <c r="B21" s="57" t="s">
        <v>113</v>
      </c>
      <c r="C21" s="59"/>
      <c r="D21" s="59"/>
      <c r="E21" s="61">
        <v>0</v>
      </c>
      <c r="F21" s="61">
        <f t="shared" ref="F21:F24" si="3">E21*$H$5</f>
        <v>0</v>
      </c>
      <c r="G21" s="61">
        <f t="shared" ref="G21:G24" si="4">D21*F21</f>
        <v>0</v>
      </c>
    </row>
    <row r="22" spans="1:7" ht="27" customHeight="1" x14ac:dyDescent="0.25">
      <c r="A22" s="55">
        <v>1</v>
      </c>
      <c r="B22" s="58" t="s">
        <v>114</v>
      </c>
      <c r="C22" s="59" t="s">
        <v>3</v>
      </c>
      <c r="D22" s="59">
        <v>112</v>
      </c>
      <c r="E22" s="61">
        <v>6.3631943118000001</v>
      </c>
      <c r="F22" s="61">
        <f t="shared" si="3"/>
        <v>8.4793869538975883</v>
      </c>
      <c r="G22" s="61">
        <f t="shared" si="4"/>
        <v>949.69133883652989</v>
      </c>
    </row>
    <row r="23" spans="1:7" ht="27" customHeight="1" x14ac:dyDescent="0.25">
      <c r="A23" s="55">
        <v>2</v>
      </c>
      <c r="B23" s="58" t="s">
        <v>147</v>
      </c>
      <c r="C23" s="59" t="s">
        <v>92</v>
      </c>
      <c r="D23" s="59">
        <v>0.112</v>
      </c>
      <c r="E23" s="61">
        <v>580.89389400000005</v>
      </c>
      <c r="F23" s="61">
        <f t="shared" si="3"/>
        <v>774.08041700820297</v>
      </c>
      <c r="G23" s="61">
        <f t="shared" si="4"/>
        <v>86.697006704918735</v>
      </c>
    </row>
    <row r="24" spans="1:7" ht="27" customHeight="1" x14ac:dyDescent="0.25">
      <c r="A24" s="55">
        <v>3</v>
      </c>
      <c r="B24" s="58" t="s">
        <v>115</v>
      </c>
      <c r="C24" s="59" t="s">
        <v>8</v>
      </c>
      <c r="D24" s="59">
        <v>19</v>
      </c>
      <c r="E24" s="61">
        <v>0.54569592</v>
      </c>
      <c r="F24" s="61">
        <f t="shared" si="3"/>
        <v>0.72717673515995829</v>
      </c>
      <c r="G24" s="61">
        <f t="shared" si="4"/>
        <v>13.816357968039208</v>
      </c>
    </row>
    <row r="25" spans="1:7" ht="27" customHeight="1" x14ac:dyDescent="0.25">
      <c r="A25" s="55"/>
      <c r="B25" s="64" t="s">
        <v>172</v>
      </c>
      <c r="C25" s="59"/>
      <c r="D25" s="59"/>
      <c r="E25" s="61"/>
      <c r="F25" s="61"/>
      <c r="G25" s="61">
        <f>SUM(G22:G24)</f>
        <v>1050.2047035094879</v>
      </c>
    </row>
    <row r="26" spans="1:7" ht="27" customHeight="1" x14ac:dyDescent="0.25">
      <c r="A26" s="55"/>
      <c r="B26" s="57" t="s">
        <v>162</v>
      </c>
      <c r="C26" s="59"/>
      <c r="D26" s="59"/>
      <c r="E26" s="61">
        <v>0</v>
      </c>
      <c r="F26" s="61">
        <f t="shared" ref="F26:F36" si="5">E26*$H$5</f>
        <v>0</v>
      </c>
      <c r="G26" s="61">
        <f t="shared" ref="G26:G36" si="6">D26*F26</f>
        <v>0</v>
      </c>
    </row>
    <row r="27" spans="1:7" ht="27" customHeight="1" x14ac:dyDescent="0.25">
      <c r="A27" s="55">
        <v>1</v>
      </c>
      <c r="B27" s="65" t="s">
        <v>116</v>
      </c>
      <c r="C27" s="66" t="s">
        <v>5</v>
      </c>
      <c r="D27" s="59">
        <v>1.74</v>
      </c>
      <c r="E27" s="61">
        <v>28.706266575000004</v>
      </c>
      <c r="F27" s="61">
        <f t="shared" si="5"/>
        <v>38.253042475816827</v>
      </c>
      <c r="G27" s="61">
        <f t="shared" si="6"/>
        <v>66.560293907921277</v>
      </c>
    </row>
    <row r="28" spans="1:7" ht="27" customHeight="1" x14ac:dyDescent="0.25">
      <c r="A28" s="55">
        <v>2</v>
      </c>
      <c r="B28" s="58" t="s">
        <v>118</v>
      </c>
      <c r="C28" s="59" t="s">
        <v>5</v>
      </c>
      <c r="D28" s="59">
        <v>6.46</v>
      </c>
      <c r="E28" s="61">
        <v>38.188872180000004</v>
      </c>
      <c r="F28" s="61">
        <f t="shared" si="5"/>
        <v>50.889256037122955</v>
      </c>
      <c r="G28" s="61">
        <f t="shared" si="6"/>
        <v>328.7445939998143</v>
      </c>
    </row>
    <row r="29" spans="1:7" ht="27" customHeight="1" x14ac:dyDescent="0.25">
      <c r="A29" s="55">
        <v>3</v>
      </c>
      <c r="B29" s="58" t="s">
        <v>120</v>
      </c>
      <c r="C29" s="59" t="s">
        <v>8</v>
      </c>
      <c r="D29" s="59">
        <v>6</v>
      </c>
      <c r="E29" s="61">
        <v>19.576841130000005</v>
      </c>
      <c r="F29" s="61">
        <f t="shared" si="5"/>
        <v>26.087465373863512</v>
      </c>
      <c r="G29" s="61">
        <f t="shared" si="6"/>
        <v>156.52479224318108</v>
      </c>
    </row>
    <row r="30" spans="1:7" ht="27" customHeight="1" x14ac:dyDescent="0.25">
      <c r="A30" s="55">
        <v>4</v>
      </c>
      <c r="B30" s="58" t="s">
        <v>121</v>
      </c>
      <c r="C30" s="59" t="s">
        <v>8</v>
      </c>
      <c r="D30" s="59">
        <v>6</v>
      </c>
      <c r="E30" s="61">
        <v>22.73733</v>
      </c>
      <c r="F30" s="61">
        <f t="shared" si="5"/>
        <v>30.29903063166493</v>
      </c>
      <c r="G30" s="61">
        <f t="shared" si="6"/>
        <v>181.79418378998957</v>
      </c>
    </row>
    <row r="31" spans="1:7" ht="27" customHeight="1" x14ac:dyDescent="0.25">
      <c r="A31" s="55">
        <v>5</v>
      </c>
      <c r="B31" s="58" t="s">
        <v>122</v>
      </c>
      <c r="C31" s="59" t="s">
        <v>8</v>
      </c>
      <c r="D31" s="59">
        <v>6</v>
      </c>
      <c r="E31" s="61">
        <v>93.47316363000003</v>
      </c>
      <c r="F31" s="61">
        <f t="shared" si="5"/>
        <v>124.55931492677456</v>
      </c>
      <c r="G31" s="61">
        <f t="shared" ref="G31:G34" si="7">D31*F31</f>
        <v>747.35588956064737</v>
      </c>
    </row>
    <row r="32" spans="1:7" ht="27" customHeight="1" x14ac:dyDescent="0.25">
      <c r="A32" s="55">
        <v>6</v>
      </c>
      <c r="B32" s="58" t="s">
        <v>119</v>
      </c>
      <c r="C32" s="59" t="s">
        <v>5</v>
      </c>
      <c r="D32" s="59">
        <v>2.98</v>
      </c>
      <c r="E32" s="61">
        <v>31.958681554800005</v>
      </c>
      <c r="F32" s="61">
        <f t="shared" si="5"/>
        <v>42.587105494642969</v>
      </c>
      <c r="G32" s="61">
        <f t="shared" si="7"/>
        <v>126.90957437403605</v>
      </c>
    </row>
    <row r="33" spans="1:7" ht="27" customHeight="1" x14ac:dyDescent="0.25">
      <c r="A33" s="55">
        <v>7</v>
      </c>
      <c r="B33" s="58" t="s">
        <v>125</v>
      </c>
      <c r="C33" s="59" t="s">
        <v>88</v>
      </c>
      <c r="D33" s="59">
        <v>3.5999999999999997E-2</v>
      </c>
      <c r="E33" s="61">
        <v>515.16484470000012</v>
      </c>
      <c r="F33" s="61">
        <f t="shared" si="5"/>
        <v>686.49201159160771</v>
      </c>
      <c r="G33" s="61">
        <f t="shared" si="7"/>
        <v>24.713712417297877</v>
      </c>
    </row>
    <row r="34" spans="1:7" ht="27" customHeight="1" x14ac:dyDescent="0.25">
      <c r="A34" s="55">
        <v>8</v>
      </c>
      <c r="B34" s="67" t="s">
        <v>142</v>
      </c>
      <c r="C34" s="66" t="s">
        <v>4</v>
      </c>
      <c r="D34" s="59">
        <v>8.34</v>
      </c>
      <c r="E34" s="61">
        <v>1.000675134</v>
      </c>
      <c r="F34" s="61">
        <f t="shared" si="5"/>
        <v>1.3334673216869091</v>
      </c>
      <c r="G34" s="61">
        <f t="shared" si="7"/>
        <v>11.121117462868822</v>
      </c>
    </row>
    <row r="35" spans="1:7" ht="27" customHeight="1" x14ac:dyDescent="0.25">
      <c r="A35" s="55">
        <v>9</v>
      </c>
      <c r="B35" s="65" t="s">
        <v>143</v>
      </c>
      <c r="C35" s="66" t="s">
        <v>88</v>
      </c>
      <c r="D35" s="59">
        <v>3.5999999999999997E-2</v>
      </c>
      <c r="E35" s="61">
        <v>33.979999999999997</v>
      </c>
      <c r="F35" s="61">
        <f t="shared" si="5"/>
        <v>45.280649085181693</v>
      </c>
      <c r="G35" s="61">
        <f t="shared" si="6"/>
        <v>1.6301033670665408</v>
      </c>
    </row>
    <row r="36" spans="1:7" ht="27" customHeight="1" x14ac:dyDescent="0.25">
      <c r="A36" s="55">
        <v>10</v>
      </c>
      <c r="B36" s="58" t="s">
        <v>123</v>
      </c>
      <c r="C36" s="66" t="s">
        <v>4</v>
      </c>
      <c r="D36" s="59">
        <v>9</v>
      </c>
      <c r="E36" s="61">
        <v>0.53774236506149997</v>
      </c>
      <c r="F36" s="61">
        <f t="shared" si="5"/>
        <v>0.71657808506725873</v>
      </c>
      <c r="G36" s="61">
        <f t="shared" si="6"/>
        <v>6.4492027656053281</v>
      </c>
    </row>
    <row r="37" spans="1:7" ht="27" customHeight="1" x14ac:dyDescent="0.25">
      <c r="A37" s="55"/>
      <c r="B37" s="64" t="s">
        <v>173</v>
      </c>
      <c r="C37" s="59"/>
      <c r="D37" s="59"/>
      <c r="E37" s="61"/>
      <c r="F37" s="61"/>
      <c r="G37" s="61">
        <f>SUM(G27:G36)</f>
        <v>1651.8034638884285</v>
      </c>
    </row>
    <row r="38" spans="1:7" ht="27" customHeight="1" x14ac:dyDescent="0.25">
      <c r="A38" s="55"/>
      <c r="B38" s="68" t="s">
        <v>174</v>
      </c>
      <c r="C38" s="59"/>
      <c r="D38" s="59"/>
      <c r="E38" s="61"/>
      <c r="F38" s="61"/>
      <c r="G38" s="61">
        <f>G20+G25+G37</f>
        <v>3394.3267053166492</v>
      </c>
    </row>
    <row r="39" spans="1:7" ht="27" customHeight="1" x14ac:dyDescent="0.25">
      <c r="A39" s="55"/>
      <c r="B39" s="159" t="s">
        <v>175</v>
      </c>
      <c r="C39" s="158"/>
      <c r="D39" s="158"/>
      <c r="E39" s="55"/>
      <c r="F39" s="55"/>
      <c r="G39" s="55"/>
    </row>
    <row r="40" spans="1:7" ht="27" customHeight="1" x14ac:dyDescent="0.25">
      <c r="A40" s="55"/>
      <c r="B40" s="57" t="s">
        <v>170</v>
      </c>
      <c r="C40" s="59"/>
      <c r="D40" s="59"/>
      <c r="E40" s="61">
        <v>0</v>
      </c>
      <c r="F40" s="61">
        <f t="shared" ref="F40:F50" si="8">E40*$H$5</f>
        <v>0</v>
      </c>
      <c r="G40" s="61">
        <f t="shared" ref="G40:G44" si="9">D40*F40</f>
        <v>0</v>
      </c>
    </row>
    <row r="41" spans="1:7" ht="27" customHeight="1" x14ac:dyDescent="0.25">
      <c r="A41" s="55">
        <v>1</v>
      </c>
      <c r="B41" s="69" t="s">
        <v>153</v>
      </c>
      <c r="C41" s="70" t="s">
        <v>5</v>
      </c>
      <c r="D41" s="71">
        <v>182.4</v>
      </c>
      <c r="E41" s="61">
        <v>0.32569339590000002</v>
      </c>
      <c r="F41" s="61">
        <f t="shared" si="8"/>
        <v>0.43400848643640538</v>
      </c>
      <c r="G41" s="61">
        <f t="shared" si="9"/>
        <v>79.163147926000349</v>
      </c>
    </row>
    <row r="42" spans="1:7" ht="27" customHeight="1" x14ac:dyDescent="0.25">
      <c r="A42" s="55">
        <v>2</v>
      </c>
      <c r="B42" s="62" t="s">
        <v>103</v>
      </c>
      <c r="C42" s="55" t="s">
        <v>5</v>
      </c>
      <c r="D42" s="60">
        <v>171</v>
      </c>
      <c r="E42" s="61">
        <v>0.45050381729999994</v>
      </c>
      <c r="F42" s="61">
        <f t="shared" si="8"/>
        <v>0.60032681761907314</v>
      </c>
      <c r="G42" s="61">
        <f t="shared" si="9"/>
        <v>102.65588581286151</v>
      </c>
    </row>
    <row r="43" spans="1:7" ht="27" customHeight="1" x14ac:dyDescent="0.25">
      <c r="A43" s="55">
        <v>3</v>
      </c>
      <c r="B43" s="62" t="s">
        <v>104</v>
      </c>
      <c r="C43" s="55" t="s">
        <v>5</v>
      </c>
      <c r="D43" s="60">
        <v>91.6</v>
      </c>
      <c r="E43" s="61">
        <v>0.55584005400000003</v>
      </c>
      <c r="F43" s="61">
        <f t="shared" si="8"/>
        <v>0.74069448006658167</v>
      </c>
      <c r="G43" s="61">
        <f t="shared" si="9"/>
        <v>67.847614374098882</v>
      </c>
    </row>
    <row r="44" spans="1:7" ht="27" customHeight="1" x14ac:dyDescent="0.25">
      <c r="A44" s="55">
        <v>4</v>
      </c>
      <c r="B44" s="58" t="s">
        <v>102</v>
      </c>
      <c r="C44" s="59" t="s">
        <v>5</v>
      </c>
      <c r="D44" s="60">
        <v>10.9</v>
      </c>
      <c r="E44" s="61">
        <v>4.8657527999999992</v>
      </c>
      <c r="F44" s="61">
        <f t="shared" si="8"/>
        <v>6.4839448226027141</v>
      </c>
      <c r="G44" s="61">
        <f t="shared" si="9"/>
        <v>70.674998566369581</v>
      </c>
    </row>
    <row r="45" spans="1:7" ht="27" customHeight="1" x14ac:dyDescent="0.25">
      <c r="A45" s="55">
        <v>5</v>
      </c>
      <c r="B45" s="58" t="s">
        <v>106</v>
      </c>
      <c r="C45" s="59" t="s">
        <v>5</v>
      </c>
      <c r="D45" s="60">
        <v>12</v>
      </c>
      <c r="E45" s="61">
        <v>5.8052358000000002</v>
      </c>
      <c r="F45" s="61">
        <f t="shared" si="8"/>
        <v>7.7358694854777523</v>
      </c>
      <c r="G45" s="61">
        <f t="shared" ref="G45:G50" si="10">D45*F45</f>
        <v>92.830433825733024</v>
      </c>
    </row>
    <row r="46" spans="1:7" ht="27" customHeight="1" x14ac:dyDescent="0.25">
      <c r="A46" s="55">
        <v>6</v>
      </c>
      <c r="B46" s="58" t="s">
        <v>107</v>
      </c>
      <c r="C46" s="59" t="s">
        <v>5</v>
      </c>
      <c r="D46" s="60">
        <v>56.3</v>
      </c>
      <c r="E46" s="61">
        <v>5.8052358000000002</v>
      </c>
      <c r="F46" s="61">
        <f t="shared" si="8"/>
        <v>7.7358694854777523</v>
      </c>
      <c r="G46" s="61">
        <f t="shared" si="10"/>
        <v>435.52945203239744</v>
      </c>
    </row>
    <row r="47" spans="1:7" ht="27" customHeight="1" x14ac:dyDescent="0.25">
      <c r="A47" s="55">
        <v>7</v>
      </c>
      <c r="B47" s="58" t="s">
        <v>138</v>
      </c>
      <c r="C47" s="59" t="s">
        <v>5</v>
      </c>
      <c r="D47" s="60">
        <v>353.4</v>
      </c>
      <c r="E47" s="61">
        <v>4.8500154000000011E-2</v>
      </c>
      <c r="F47" s="61">
        <f t="shared" si="8"/>
        <v>6.4629736723109829E-2</v>
      </c>
      <c r="G47" s="61">
        <f t="shared" si="10"/>
        <v>22.840148957947012</v>
      </c>
    </row>
    <row r="48" spans="1:7" ht="27" customHeight="1" x14ac:dyDescent="0.25">
      <c r="A48" s="55">
        <v>8</v>
      </c>
      <c r="B48" s="58" t="s">
        <v>110</v>
      </c>
      <c r="C48" s="59" t="s">
        <v>5</v>
      </c>
      <c r="D48" s="60">
        <v>353.4</v>
      </c>
      <c r="E48" s="61">
        <v>0.16944357600000001</v>
      </c>
      <c r="F48" s="61">
        <f t="shared" si="8"/>
        <v>0.22579502956428241</v>
      </c>
      <c r="G48" s="61">
        <f t="shared" si="10"/>
        <v>79.795963448017403</v>
      </c>
    </row>
    <row r="49" spans="1:7" ht="27" customHeight="1" x14ac:dyDescent="0.25">
      <c r="A49" s="55">
        <v>9</v>
      </c>
      <c r="B49" s="58" t="s">
        <v>109</v>
      </c>
      <c r="C49" s="59" t="s">
        <v>5</v>
      </c>
      <c r="D49" s="59">
        <v>10.9</v>
      </c>
      <c r="E49" s="61">
        <v>1.4095634400000001</v>
      </c>
      <c r="F49" s="61">
        <f t="shared" si="8"/>
        <v>1.8783386547952199</v>
      </c>
      <c r="G49" s="61">
        <f t="shared" si="10"/>
        <v>20.473891337267897</v>
      </c>
    </row>
    <row r="50" spans="1:7" ht="27" customHeight="1" x14ac:dyDescent="0.25">
      <c r="A50" s="55">
        <v>10</v>
      </c>
      <c r="B50" s="58" t="s">
        <v>112</v>
      </c>
      <c r="C50" s="59" t="s">
        <v>88</v>
      </c>
      <c r="D50" s="59">
        <v>174.04</v>
      </c>
      <c r="E50" s="61">
        <v>1.36</v>
      </c>
      <c r="F50" s="61">
        <f t="shared" si="8"/>
        <v>1.8122920175352299</v>
      </c>
      <c r="G50" s="61">
        <f t="shared" si="10"/>
        <v>315.41130273183143</v>
      </c>
    </row>
    <row r="51" spans="1:7" ht="27" customHeight="1" x14ac:dyDescent="0.25">
      <c r="A51" s="55"/>
      <c r="B51" s="64" t="s">
        <v>171</v>
      </c>
      <c r="C51" s="59"/>
      <c r="D51" s="59"/>
      <c r="E51" s="61"/>
      <c r="F51" s="61"/>
      <c r="G51" s="61">
        <f>SUM(G41:G50)</f>
        <v>1287.2228390125244</v>
      </c>
    </row>
    <row r="52" spans="1:7" ht="27" customHeight="1" x14ac:dyDescent="0.25">
      <c r="A52" s="55"/>
      <c r="B52" s="57" t="s">
        <v>113</v>
      </c>
      <c r="C52" s="59"/>
      <c r="D52" s="59"/>
      <c r="E52" s="61">
        <v>0</v>
      </c>
      <c r="F52" s="61">
        <f t="shared" ref="F52:F55" si="11">E52*$H$5</f>
        <v>0</v>
      </c>
      <c r="G52" s="61">
        <f t="shared" ref="G52:G55" si="12">D52*F52</f>
        <v>0</v>
      </c>
    </row>
    <row r="53" spans="1:7" ht="27" customHeight="1" x14ac:dyDescent="0.25">
      <c r="A53" s="55">
        <v>1</v>
      </c>
      <c r="B53" s="58" t="s">
        <v>164</v>
      </c>
      <c r="C53" s="59" t="s">
        <v>3</v>
      </c>
      <c r="D53" s="59">
        <v>166</v>
      </c>
      <c r="E53" s="61">
        <v>9.8051135287499989</v>
      </c>
      <c r="F53" s="61">
        <f t="shared" si="11"/>
        <v>13.065977190573758</v>
      </c>
      <c r="G53" s="61">
        <f t="shared" si="12"/>
        <v>2168.9522136352439</v>
      </c>
    </row>
    <row r="54" spans="1:7" ht="27" customHeight="1" x14ac:dyDescent="0.25">
      <c r="A54" s="55">
        <v>2</v>
      </c>
      <c r="B54" s="58" t="s">
        <v>147</v>
      </c>
      <c r="C54" s="59" t="s">
        <v>92</v>
      </c>
      <c r="D54" s="59">
        <v>0.16600000000000001</v>
      </c>
      <c r="E54" s="61">
        <v>580.89389400000005</v>
      </c>
      <c r="F54" s="61">
        <f t="shared" si="11"/>
        <v>774.08041700820297</v>
      </c>
      <c r="G54" s="61">
        <f t="shared" si="12"/>
        <v>128.49734922336171</v>
      </c>
    </row>
    <row r="55" spans="1:7" ht="27" customHeight="1" x14ac:dyDescent="0.25">
      <c r="A55" s="55">
        <v>3</v>
      </c>
      <c r="B55" s="58" t="s">
        <v>115</v>
      </c>
      <c r="C55" s="59" t="s">
        <v>8</v>
      </c>
      <c r="D55" s="59">
        <v>28</v>
      </c>
      <c r="E55" s="61">
        <v>0.54569592</v>
      </c>
      <c r="F55" s="61">
        <f t="shared" si="11"/>
        <v>0.72717673515995829</v>
      </c>
      <c r="G55" s="61">
        <f t="shared" si="12"/>
        <v>20.360948584478834</v>
      </c>
    </row>
    <row r="56" spans="1:7" ht="27" customHeight="1" x14ac:dyDescent="0.25">
      <c r="A56" s="55"/>
      <c r="B56" s="64" t="s">
        <v>172</v>
      </c>
      <c r="C56" s="59"/>
      <c r="D56" s="59"/>
      <c r="E56" s="61"/>
      <c r="F56" s="61"/>
      <c r="G56" s="61">
        <f>SUM(G53:G55)</f>
        <v>2317.8105114430846</v>
      </c>
    </row>
    <row r="57" spans="1:7" ht="27" customHeight="1" x14ac:dyDescent="0.25">
      <c r="A57" s="55"/>
      <c r="B57" s="57" t="s">
        <v>156</v>
      </c>
      <c r="C57" s="59"/>
      <c r="D57" s="59"/>
      <c r="E57" s="61">
        <v>0</v>
      </c>
      <c r="F57" s="61">
        <f t="shared" ref="F57:F69" si="13">E57*$H$5</f>
        <v>0</v>
      </c>
      <c r="G57" s="61">
        <f t="shared" ref="G57:G69" si="14">D57*F57</f>
        <v>0</v>
      </c>
    </row>
    <row r="58" spans="1:7" ht="27" customHeight="1" x14ac:dyDescent="0.25">
      <c r="A58" s="55">
        <v>1</v>
      </c>
      <c r="B58" s="58" t="s">
        <v>165</v>
      </c>
      <c r="C58" s="59"/>
      <c r="D58" s="59"/>
      <c r="E58" s="61">
        <v>0</v>
      </c>
      <c r="F58" s="61">
        <f t="shared" si="13"/>
        <v>0</v>
      </c>
      <c r="G58" s="61">
        <f t="shared" si="14"/>
        <v>0</v>
      </c>
    </row>
    <row r="59" spans="1:7" ht="27" customHeight="1" x14ac:dyDescent="0.25">
      <c r="A59" s="55">
        <v>2</v>
      </c>
      <c r="B59" s="65" t="s">
        <v>116</v>
      </c>
      <c r="C59" s="66" t="s">
        <v>5</v>
      </c>
      <c r="D59" s="59">
        <v>1.74</v>
      </c>
      <c r="E59" s="61">
        <v>28.706266575000004</v>
      </c>
      <c r="F59" s="61">
        <f t="shared" si="13"/>
        <v>38.253042475816827</v>
      </c>
      <c r="G59" s="61">
        <f t="shared" si="14"/>
        <v>66.560293907921277</v>
      </c>
    </row>
    <row r="60" spans="1:7" ht="27" customHeight="1" x14ac:dyDescent="0.25">
      <c r="A60" s="55">
        <v>3</v>
      </c>
      <c r="B60" s="58" t="s">
        <v>118</v>
      </c>
      <c r="C60" s="59" t="s">
        <v>5</v>
      </c>
      <c r="D60" s="59">
        <v>7.83</v>
      </c>
      <c r="E60" s="61">
        <v>38.188872180000004</v>
      </c>
      <c r="F60" s="61">
        <f t="shared" si="13"/>
        <v>50.889256037122955</v>
      </c>
      <c r="G60" s="61">
        <f t="shared" si="14"/>
        <v>398.46287477067273</v>
      </c>
    </row>
    <row r="61" spans="1:7" ht="27" customHeight="1" x14ac:dyDescent="0.25">
      <c r="A61" s="55">
        <v>4</v>
      </c>
      <c r="B61" s="58" t="s">
        <v>120</v>
      </c>
      <c r="C61" s="59" t="s">
        <v>8</v>
      </c>
      <c r="D61" s="59">
        <v>6</v>
      </c>
      <c r="E61" s="61">
        <v>19.576841130000005</v>
      </c>
      <c r="F61" s="61">
        <f t="shared" si="13"/>
        <v>26.087465373863512</v>
      </c>
      <c r="G61" s="61">
        <f t="shared" si="14"/>
        <v>156.52479224318108</v>
      </c>
    </row>
    <row r="62" spans="1:7" ht="27" customHeight="1" x14ac:dyDescent="0.25">
      <c r="A62" s="55">
        <v>5</v>
      </c>
      <c r="B62" s="58" t="s">
        <v>167</v>
      </c>
      <c r="C62" s="59" t="s">
        <v>8</v>
      </c>
      <c r="D62" s="59">
        <v>5</v>
      </c>
      <c r="E62" s="61">
        <v>22.73733</v>
      </c>
      <c r="F62" s="61">
        <f t="shared" si="13"/>
        <v>30.29903063166493</v>
      </c>
      <c r="G62" s="61">
        <f t="shared" ref="G62:G68" si="15">D62*F62</f>
        <v>151.49515315832465</v>
      </c>
    </row>
    <row r="63" spans="1:7" ht="27" customHeight="1" x14ac:dyDescent="0.25">
      <c r="A63" s="55">
        <v>6</v>
      </c>
      <c r="B63" s="58" t="s">
        <v>166</v>
      </c>
      <c r="C63" s="59" t="s">
        <v>8</v>
      </c>
      <c r="D63" s="59">
        <v>4</v>
      </c>
      <c r="E63" s="61">
        <v>21.793730805000006</v>
      </c>
      <c r="F63" s="61">
        <f t="shared" si="13"/>
        <v>29.041620860450845</v>
      </c>
      <c r="G63" s="61">
        <f t="shared" si="15"/>
        <v>116.16648344180338</v>
      </c>
    </row>
    <row r="64" spans="1:7" ht="27" customHeight="1" x14ac:dyDescent="0.25">
      <c r="A64" s="55">
        <v>7</v>
      </c>
      <c r="B64" s="58" t="s">
        <v>122</v>
      </c>
      <c r="C64" s="59" t="s">
        <v>8</v>
      </c>
      <c r="D64" s="59">
        <v>6</v>
      </c>
      <c r="E64" s="61">
        <v>93.47316363000003</v>
      </c>
      <c r="F64" s="61">
        <f t="shared" si="13"/>
        <v>124.55931492677456</v>
      </c>
      <c r="G64" s="61">
        <f t="shared" si="15"/>
        <v>747.35588956064737</v>
      </c>
    </row>
    <row r="65" spans="1:7" ht="27" customHeight="1" x14ac:dyDescent="0.25">
      <c r="A65" s="55">
        <v>8</v>
      </c>
      <c r="B65" s="58" t="s">
        <v>119</v>
      </c>
      <c r="C65" s="59" t="s">
        <v>5</v>
      </c>
      <c r="D65" s="59">
        <v>3.55</v>
      </c>
      <c r="E65" s="61">
        <v>31.958681554800005</v>
      </c>
      <c r="F65" s="61">
        <f t="shared" si="13"/>
        <v>42.587105494642969</v>
      </c>
      <c r="G65" s="61">
        <f t="shared" si="15"/>
        <v>151.18422450598254</v>
      </c>
    </row>
    <row r="66" spans="1:7" ht="27" customHeight="1" x14ac:dyDescent="0.25">
      <c r="A66" s="55">
        <v>9</v>
      </c>
      <c r="B66" s="58" t="s">
        <v>125</v>
      </c>
      <c r="C66" s="59" t="s">
        <v>88</v>
      </c>
      <c r="D66" s="59">
        <v>5.5E-2</v>
      </c>
      <c r="E66" s="61">
        <v>515.16484470000012</v>
      </c>
      <c r="F66" s="61">
        <f t="shared" si="13"/>
        <v>686.49201159160771</v>
      </c>
      <c r="G66" s="61">
        <f t="shared" si="15"/>
        <v>37.757060637538423</v>
      </c>
    </row>
    <row r="67" spans="1:7" ht="27" customHeight="1" x14ac:dyDescent="0.25">
      <c r="A67" s="55">
        <v>10</v>
      </c>
      <c r="B67" s="58" t="s">
        <v>142</v>
      </c>
      <c r="C67" s="59" t="s">
        <v>4</v>
      </c>
      <c r="D67" s="59">
        <v>41.1</v>
      </c>
      <c r="E67" s="61">
        <v>1.000675134</v>
      </c>
      <c r="F67" s="61">
        <f t="shared" si="13"/>
        <v>1.3334673216869091</v>
      </c>
      <c r="G67" s="61">
        <f t="shared" si="15"/>
        <v>54.805506921331961</v>
      </c>
    </row>
    <row r="68" spans="1:7" ht="27" customHeight="1" x14ac:dyDescent="0.25">
      <c r="A68" s="55">
        <v>11</v>
      </c>
      <c r="B68" s="67" t="s">
        <v>143</v>
      </c>
      <c r="C68" s="66" t="s">
        <v>88</v>
      </c>
      <c r="D68" s="59">
        <v>5.5E-2</v>
      </c>
      <c r="E68" s="61">
        <v>33.979999999999997</v>
      </c>
      <c r="F68" s="61">
        <f t="shared" si="13"/>
        <v>45.280649085181693</v>
      </c>
      <c r="G68" s="61">
        <f t="shared" si="15"/>
        <v>2.4904356996849932</v>
      </c>
    </row>
    <row r="69" spans="1:7" ht="27" customHeight="1" x14ac:dyDescent="0.25">
      <c r="A69" s="55">
        <v>12</v>
      </c>
      <c r="B69" s="65" t="s">
        <v>123</v>
      </c>
      <c r="C69" s="66" t="s">
        <v>4</v>
      </c>
      <c r="D69" s="59">
        <v>9</v>
      </c>
      <c r="E69" s="61">
        <v>0.53774236506149997</v>
      </c>
      <c r="F69" s="61">
        <f t="shared" si="13"/>
        <v>0.71657808506725873</v>
      </c>
      <c r="G69" s="61">
        <f t="shared" si="14"/>
        <v>6.4492027656053281</v>
      </c>
    </row>
    <row r="70" spans="1:7" ht="27" customHeight="1" x14ac:dyDescent="0.25">
      <c r="A70" s="55"/>
      <c r="B70" s="64" t="s">
        <v>173</v>
      </c>
      <c r="C70" s="59"/>
      <c r="D70" s="59"/>
      <c r="E70" s="61"/>
      <c r="F70" s="61"/>
      <c r="G70" s="61">
        <f>SUM(G58:G69)</f>
        <v>1889.2519176126937</v>
      </c>
    </row>
    <row r="71" spans="1:7" ht="27" customHeight="1" x14ac:dyDescent="0.25">
      <c r="A71" s="55"/>
      <c r="B71" s="68" t="s">
        <v>176</v>
      </c>
      <c r="C71" s="59"/>
      <c r="D71" s="59"/>
      <c r="E71" s="61"/>
      <c r="F71" s="61"/>
      <c r="G71" s="61">
        <f>G51+G56+G70</f>
        <v>5494.2852680683027</v>
      </c>
    </row>
    <row r="72" spans="1:7" ht="27" customHeight="1" x14ac:dyDescent="0.25">
      <c r="A72" s="55"/>
      <c r="B72" s="158" t="s">
        <v>177</v>
      </c>
      <c r="C72" s="158"/>
      <c r="D72" s="158"/>
      <c r="E72" s="55"/>
      <c r="F72" s="55"/>
      <c r="G72" s="55"/>
    </row>
    <row r="73" spans="1:7" ht="27.75" customHeight="1" x14ac:dyDescent="0.25">
      <c r="A73" s="55"/>
      <c r="B73" s="57" t="s">
        <v>178</v>
      </c>
      <c r="C73" s="59"/>
      <c r="D73" s="59"/>
      <c r="E73" s="61">
        <v>0</v>
      </c>
      <c r="F73" s="61">
        <f t="shared" ref="F73:F83" si="16">E73*$H$5</f>
        <v>0</v>
      </c>
      <c r="G73" s="61">
        <f t="shared" ref="G73:G83" si="17">D73*F73</f>
        <v>0</v>
      </c>
    </row>
    <row r="74" spans="1:7" ht="27" customHeight="1" x14ac:dyDescent="0.25">
      <c r="A74" s="55">
        <v>1</v>
      </c>
      <c r="B74" s="58" t="s">
        <v>153</v>
      </c>
      <c r="C74" s="59" t="s">
        <v>5</v>
      </c>
      <c r="D74" s="60">
        <v>152.4</v>
      </c>
      <c r="E74" s="61">
        <v>0.32569339590000002</v>
      </c>
      <c r="F74" s="61">
        <f t="shared" si="16"/>
        <v>0.43400848643640538</v>
      </c>
      <c r="G74" s="61">
        <f t="shared" si="17"/>
        <v>66.142893332908187</v>
      </c>
    </row>
    <row r="75" spans="1:7" ht="27" customHeight="1" x14ac:dyDescent="0.25">
      <c r="A75" s="55">
        <v>2</v>
      </c>
      <c r="B75" s="58" t="s">
        <v>103</v>
      </c>
      <c r="C75" s="59" t="s">
        <v>5</v>
      </c>
      <c r="D75" s="59">
        <v>176.2</v>
      </c>
      <c r="E75" s="61">
        <v>0.45050381729999994</v>
      </c>
      <c r="F75" s="61">
        <f t="shared" si="16"/>
        <v>0.60032681761907314</v>
      </c>
      <c r="G75" s="61">
        <f t="shared" si="17"/>
        <v>105.77758526448068</v>
      </c>
    </row>
    <row r="76" spans="1:7" ht="27" customHeight="1" x14ac:dyDescent="0.25">
      <c r="A76" s="55">
        <v>3</v>
      </c>
      <c r="B76" s="58" t="s">
        <v>104</v>
      </c>
      <c r="C76" s="59" t="s">
        <v>5</v>
      </c>
      <c r="D76" s="59">
        <v>134.4</v>
      </c>
      <c r="E76" s="61">
        <v>0.55584005400000003</v>
      </c>
      <c r="F76" s="61">
        <f t="shared" si="16"/>
        <v>0.74069448006658167</v>
      </c>
      <c r="G76" s="61">
        <f t="shared" si="17"/>
        <v>99.549338120948576</v>
      </c>
    </row>
    <row r="77" spans="1:7" ht="27" customHeight="1" x14ac:dyDescent="0.25">
      <c r="A77" s="55">
        <v>4</v>
      </c>
      <c r="B77" s="58" t="s">
        <v>102</v>
      </c>
      <c r="C77" s="59" t="s">
        <v>5</v>
      </c>
      <c r="D77" s="59">
        <v>10</v>
      </c>
      <c r="E77" s="61">
        <v>4.8657527999999992</v>
      </c>
      <c r="F77" s="61">
        <f t="shared" si="16"/>
        <v>6.4839448226027141</v>
      </c>
      <c r="G77" s="61">
        <f t="shared" ref="G77:G82" si="18">D77*F77</f>
        <v>64.839448226027145</v>
      </c>
    </row>
    <row r="78" spans="1:7" ht="27" customHeight="1" x14ac:dyDescent="0.25">
      <c r="A78" s="55">
        <v>5</v>
      </c>
      <c r="B78" s="58" t="s">
        <v>106</v>
      </c>
      <c r="C78" s="59" t="s">
        <v>5</v>
      </c>
      <c r="D78" s="59">
        <v>30.5</v>
      </c>
      <c r="E78" s="61">
        <v>5.8052358000000002</v>
      </c>
      <c r="F78" s="61">
        <f t="shared" si="16"/>
        <v>7.7358694854777523</v>
      </c>
      <c r="G78" s="61">
        <f t="shared" si="18"/>
        <v>235.94401930707144</v>
      </c>
    </row>
    <row r="79" spans="1:7" ht="27" customHeight="1" x14ac:dyDescent="0.25">
      <c r="A79" s="55">
        <v>6</v>
      </c>
      <c r="B79" s="58" t="s">
        <v>107</v>
      </c>
      <c r="C79" s="59" t="s">
        <v>5</v>
      </c>
      <c r="D79" s="59">
        <v>96.5</v>
      </c>
      <c r="E79" s="61">
        <v>5.8052358000000002</v>
      </c>
      <c r="F79" s="61">
        <f t="shared" si="16"/>
        <v>7.7358694854777523</v>
      </c>
      <c r="G79" s="61">
        <f t="shared" si="18"/>
        <v>746.51140534860315</v>
      </c>
    </row>
    <row r="80" spans="1:7" ht="27" customHeight="1" x14ac:dyDescent="0.25">
      <c r="A80" s="55">
        <v>7</v>
      </c>
      <c r="B80" s="58" t="s">
        <v>138</v>
      </c>
      <c r="C80" s="59" t="s">
        <v>5</v>
      </c>
      <c r="D80" s="59">
        <v>328.6</v>
      </c>
      <c r="E80" s="61">
        <v>4.8500154000000011E-2</v>
      </c>
      <c r="F80" s="61">
        <f t="shared" si="16"/>
        <v>6.4629736723109829E-2</v>
      </c>
      <c r="G80" s="61">
        <f t="shared" si="18"/>
        <v>21.23733148721389</v>
      </c>
    </row>
    <row r="81" spans="1:7" ht="27" customHeight="1" x14ac:dyDescent="0.25">
      <c r="A81" s="55">
        <v>8</v>
      </c>
      <c r="B81" s="62" t="s">
        <v>110</v>
      </c>
      <c r="C81" s="55" t="s">
        <v>5</v>
      </c>
      <c r="D81" s="63">
        <v>328.6</v>
      </c>
      <c r="E81" s="61">
        <v>0.16944357600000001</v>
      </c>
      <c r="F81" s="61">
        <f t="shared" si="16"/>
        <v>0.22579502956428241</v>
      </c>
      <c r="G81" s="61">
        <f t="shared" si="18"/>
        <v>74.196246714823204</v>
      </c>
    </row>
    <row r="82" spans="1:7" ht="27" customHeight="1" x14ac:dyDescent="0.25">
      <c r="A82" s="55">
        <v>9</v>
      </c>
      <c r="B82" s="58" t="s">
        <v>109</v>
      </c>
      <c r="C82" s="59" t="s">
        <v>5</v>
      </c>
      <c r="D82" s="59">
        <v>10</v>
      </c>
      <c r="E82" s="61">
        <v>1.4095634400000001</v>
      </c>
      <c r="F82" s="61">
        <f t="shared" si="16"/>
        <v>1.8783386547952199</v>
      </c>
      <c r="G82" s="61">
        <f t="shared" si="18"/>
        <v>18.783386547952198</v>
      </c>
    </row>
    <row r="83" spans="1:7" ht="27" customHeight="1" x14ac:dyDescent="0.25">
      <c r="A83" s="55">
        <v>10</v>
      </c>
      <c r="B83" s="58" t="s">
        <v>112</v>
      </c>
      <c r="C83" s="59" t="s">
        <v>88</v>
      </c>
      <c r="D83" s="59">
        <v>255.36</v>
      </c>
      <c r="E83" s="61">
        <v>1.36</v>
      </c>
      <c r="F83" s="61">
        <f t="shared" si="16"/>
        <v>1.8122920175352299</v>
      </c>
      <c r="G83" s="61">
        <f t="shared" si="17"/>
        <v>462.78688959779635</v>
      </c>
    </row>
    <row r="84" spans="1:7" ht="27" customHeight="1" x14ac:dyDescent="0.25">
      <c r="A84" s="55"/>
      <c r="B84" s="64" t="s">
        <v>179</v>
      </c>
      <c r="C84" s="59"/>
      <c r="D84" s="59"/>
      <c r="E84" s="61"/>
      <c r="F84" s="61"/>
      <c r="G84" s="61">
        <f>SUM(G74:G83)</f>
        <v>1895.7685439478248</v>
      </c>
    </row>
    <row r="85" spans="1:7" ht="27" customHeight="1" x14ac:dyDescent="0.25">
      <c r="A85" s="55"/>
      <c r="B85" s="57" t="s">
        <v>113</v>
      </c>
      <c r="C85" s="59"/>
      <c r="D85" s="59"/>
      <c r="E85" s="61">
        <v>0</v>
      </c>
      <c r="F85" s="61">
        <f t="shared" ref="F85:F88" si="19">E85*$H$5</f>
        <v>0</v>
      </c>
      <c r="G85" s="61">
        <f t="shared" ref="G85:G88" si="20">D85*F85</f>
        <v>0</v>
      </c>
    </row>
    <row r="86" spans="1:7" ht="27" customHeight="1" x14ac:dyDescent="0.25">
      <c r="A86" s="55">
        <v>1</v>
      </c>
      <c r="B86" s="58" t="s">
        <v>158</v>
      </c>
      <c r="C86" s="59" t="s">
        <v>3</v>
      </c>
      <c r="D86" s="59">
        <v>420</v>
      </c>
      <c r="E86" s="61">
        <v>4.6628417907000017</v>
      </c>
      <c r="F86" s="61">
        <f t="shared" si="19"/>
        <v>6.2135521737612427</v>
      </c>
      <c r="G86" s="61">
        <f t="shared" si="20"/>
        <v>2609.691912979722</v>
      </c>
    </row>
    <row r="87" spans="1:7" ht="27" customHeight="1" x14ac:dyDescent="0.25">
      <c r="A87" s="55">
        <v>2</v>
      </c>
      <c r="B87" s="58" t="s">
        <v>147</v>
      </c>
      <c r="C87" s="59" t="s">
        <v>92</v>
      </c>
      <c r="D87" s="59">
        <v>0.42</v>
      </c>
      <c r="E87" s="61">
        <v>497.90905200000003</v>
      </c>
      <c r="F87" s="61">
        <f t="shared" si="19"/>
        <v>663.49750029274537</v>
      </c>
      <c r="G87" s="61">
        <f t="shared" si="20"/>
        <v>278.66895012295305</v>
      </c>
    </row>
    <row r="88" spans="1:7" ht="27" customHeight="1" x14ac:dyDescent="0.25">
      <c r="A88" s="55">
        <v>3</v>
      </c>
      <c r="B88" s="58" t="s">
        <v>160</v>
      </c>
      <c r="C88" s="59" t="s">
        <v>8</v>
      </c>
      <c r="D88" s="59">
        <v>30</v>
      </c>
      <c r="E88" s="61">
        <v>0.39790327500000006</v>
      </c>
      <c r="F88" s="61">
        <f t="shared" si="19"/>
        <v>0.53023303605413641</v>
      </c>
      <c r="G88" s="61">
        <f t="shared" si="20"/>
        <v>15.906991081624092</v>
      </c>
    </row>
    <row r="89" spans="1:7" ht="27" customHeight="1" x14ac:dyDescent="0.25">
      <c r="A89" s="55"/>
      <c r="B89" s="64" t="s">
        <v>172</v>
      </c>
      <c r="C89" s="59"/>
      <c r="D89" s="59"/>
      <c r="E89" s="61"/>
      <c r="F89" s="61"/>
      <c r="G89" s="61">
        <f>SUM(G86:G88)</f>
        <v>2904.2678541842993</v>
      </c>
    </row>
    <row r="90" spans="1:7" ht="27" customHeight="1" x14ac:dyDescent="0.25">
      <c r="A90" s="55"/>
      <c r="B90" s="68" t="s">
        <v>180</v>
      </c>
      <c r="C90" s="59"/>
      <c r="D90" s="59"/>
      <c r="E90" s="61"/>
      <c r="F90" s="61"/>
      <c r="G90" s="61">
        <f>G84+G89</f>
        <v>4800.0363981321243</v>
      </c>
    </row>
    <row r="91" spans="1:7" ht="21.9" customHeight="1" x14ac:dyDescent="0.25">
      <c r="A91" s="55"/>
      <c r="B91" s="72" t="s">
        <v>37</v>
      </c>
      <c r="C91" s="40"/>
      <c r="D91" s="40"/>
      <c r="E91" s="40"/>
      <c r="F91" s="40"/>
      <c r="G91" s="44">
        <f>G38+G71+G90</f>
        <v>13688.648371517076</v>
      </c>
    </row>
    <row r="92" spans="1:7" ht="21.9" customHeight="1" x14ac:dyDescent="0.25">
      <c r="A92" s="55"/>
      <c r="B92" s="72" t="s">
        <v>96</v>
      </c>
      <c r="C92" s="40"/>
      <c r="D92" s="40"/>
      <c r="E92" s="40"/>
      <c r="F92" s="40"/>
      <c r="G92" s="44">
        <f>G91*0.2</f>
        <v>2737.7296743034153</v>
      </c>
    </row>
    <row r="93" spans="1:7" ht="21.9" customHeight="1" x14ac:dyDescent="0.25">
      <c r="A93" s="55"/>
      <c r="B93" s="72" t="s">
        <v>98</v>
      </c>
      <c r="C93" s="40"/>
      <c r="D93" s="40"/>
      <c r="E93" s="40"/>
      <c r="F93" s="40"/>
      <c r="G93" s="44">
        <f>SUM(G91:G92)</f>
        <v>16426.378045820493</v>
      </c>
    </row>
    <row r="94" spans="1:7" x14ac:dyDescent="0.25">
      <c r="A94" s="42"/>
      <c r="B94" s="45"/>
    </row>
    <row r="95" spans="1:7" ht="61.5" customHeight="1" x14ac:dyDescent="0.25">
      <c r="A95" s="42"/>
      <c r="B95" s="46" t="s">
        <v>181</v>
      </c>
      <c r="C95" s="47"/>
      <c r="D95" s="47"/>
      <c r="E95" s="47"/>
      <c r="F95" s="48"/>
      <c r="G95" s="49">
        <v>202.29499999999999</v>
      </c>
    </row>
    <row r="96" spans="1:7" x14ac:dyDescent="0.25">
      <c r="A96" s="42"/>
      <c r="B96" s="43" t="s">
        <v>96</v>
      </c>
      <c r="C96" s="38"/>
      <c r="D96" s="38"/>
      <c r="E96" s="38"/>
      <c r="F96" s="39"/>
      <c r="G96" s="44">
        <f>G95*0.2</f>
        <v>40.459000000000003</v>
      </c>
    </row>
    <row r="97" spans="1:7" x14ac:dyDescent="0.25">
      <c r="A97" s="42"/>
      <c r="B97" s="43" t="s">
        <v>37</v>
      </c>
      <c r="C97" s="38"/>
      <c r="D97" s="38"/>
      <c r="E97" s="38"/>
      <c r="F97" s="39"/>
      <c r="G97" s="44">
        <f>SUM(G95:G96)</f>
        <v>242.75399999999999</v>
      </c>
    </row>
    <row r="98" spans="1:7" x14ac:dyDescent="0.25">
      <c r="A98" s="42"/>
      <c r="B98" s="45"/>
      <c r="F98" s="50"/>
      <c r="G98" s="40"/>
    </row>
    <row r="99" spans="1:7" x14ac:dyDescent="0.25">
      <c r="A99" s="42"/>
      <c r="B99" s="51" t="s">
        <v>182</v>
      </c>
      <c r="C99" s="38"/>
      <c r="D99" s="38"/>
      <c r="E99" s="38"/>
      <c r="F99" s="39"/>
      <c r="G99" s="44">
        <f>G93+G97</f>
        <v>16669.132045820494</v>
      </c>
    </row>
    <row r="101" spans="1:7" x14ac:dyDescent="0.25">
      <c r="B101" s="41"/>
    </row>
    <row r="102" spans="1:7" ht="35.25" customHeight="1" x14ac:dyDescent="0.25">
      <c r="B102" s="52" t="s">
        <v>183</v>
      </c>
      <c r="C102" s="52"/>
      <c r="D102" s="52"/>
    </row>
    <row r="104" spans="1:7" x14ac:dyDescent="0.25">
      <c r="B104" s="160" t="s">
        <v>184</v>
      </c>
      <c r="C104" s="160"/>
      <c r="D104" s="160"/>
      <c r="E104" s="160"/>
      <c r="F104" s="160"/>
      <c r="G104" s="160"/>
    </row>
    <row r="107" spans="1:7" x14ac:dyDescent="0.25">
      <c r="B107" s="53"/>
    </row>
  </sheetData>
  <mergeCells count="14">
    <mergeCell ref="B8:D8"/>
    <mergeCell ref="B39:D39"/>
    <mergeCell ref="B72:D72"/>
    <mergeCell ref="B104:G104"/>
    <mergeCell ref="B1:G1"/>
    <mergeCell ref="B2:G2"/>
    <mergeCell ref="B3:D3"/>
    <mergeCell ref="F5:F6"/>
    <mergeCell ref="G5:G6"/>
    <mergeCell ref="A5:A6"/>
    <mergeCell ref="B5:B6"/>
    <mergeCell ref="C5:C6"/>
    <mergeCell ref="D5:D6"/>
    <mergeCell ref="E5:E6"/>
  </mergeCells>
  <pageMargins left="0.43307086614173229" right="0.11811023622047245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bov</vt:lpstr>
      <vt:lpstr>bac</vt:lpstr>
      <vt:lpstr>ss</vt:lpstr>
      <vt:lpstr>s1</vt:lpstr>
      <vt:lpstr>caval</vt:lpstr>
      <vt:lpstr>caval!Заголовки_для_печати</vt:lpstr>
      <vt:lpstr>'s1'!Заголовки_для_печати</vt:lpstr>
      <vt:lpstr>ss!Заголовки_для_печати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HP</cp:lastModifiedBy>
  <cp:lastPrinted>2026-02-20T09:28:19Z</cp:lastPrinted>
  <dcterms:created xsi:type="dcterms:W3CDTF">2021-10-31T12:10:27Z</dcterms:created>
  <dcterms:modified xsi:type="dcterms:W3CDTF">2026-05-22T05:50:14Z</dcterms:modified>
</cp:coreProperties>
</file>